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Лист1!$A$1:$W$72</definedName>
  </definedNames>
  <calcPr calcId="125725"/>
</workbook>
</file>

<file path=xl/calcChain.xml><?xml version="1.0" encoding="utf-8"?>
<calcChain xmlns="http://schemas.openxmlformats.org/spreadsheetml/2006/main">
  <c r="O31" i="1"/>
  <c r="O38"/>
  <c r="O45"/>
  <c r="O52"/>
  <c r="O59"/>
  <c r="O66"/>
  <c r="O24"/>
  <c r="O16"/>
  <c r="O8" l="1"/>
  <c r="W7" l="1"/>
</calcChain>
</file>

<file path=xl/sharedStrings.xml><?xml version="1.0" encoding="utf-8"?>
<sst xmlns="http://schemas.openxmlformats.org/spreadsheetml/2006/main" count="113" uniqueCount="92">
  <si>
    <t>№ п.п</t>
  </si>
  <si>
    <t>Идентификатор</t>
  </si>
  <si>
    <t>Наименование присоединяемого объекта</t>
  </si>
  <si>
    <t>Контрагент</t>
  </si>
  <si>
    <t>Место нахождения объектов электросетевого хозяйства энергопринимающих устройств потребителей, адрес объектов.</t>
  </si>
  <si>
    <t xml:space="preserve">Номер договора ТП </t>
  </si>
  <si>
    <t>Дата подключения по договору ТП (План)</t>
  </si>
  <si>
    <t>Дата подключения по договору ТП (Факт)</t>
  </si>
  <si>
    <t>Мощность, кВт</t>
  </si>
  <si>
    <t>Напряжение, кВ</t>
  </si>
  <si>
    <t xml:space="preserve"> Полная сметная стоимость Ипр
 тыс. руб, без НДС</t>
  </si>
  <si>
    <t xml:space="preserve"> Стоимость договора ТП, тыс.руб. (с НДС )</t>
  </si>
  <si>
    <t>Сумма оплаты, тыс. руб. ( с НДС )</t>
  </si>
  <si>
    <t>Остаток оплаты, тыс. руб (с НДС)</t>
  </si>
  <si>
    <t>Фактический объем финансирования, тыс. руб (с НДС)</t>
  </si>
  <si>
    <t>Физический объем работ (плановый)</t>
  </si>
  <si>
    <t>№ и дата документа (акта) о выполненных работах КС-2</t>
  </si>
  <si>
    <t>Дата фактического присоединения</t>
  </si>
  <si>
    <t>Наименование объекта кап. вложений</t>
  </si>
  <si>
    <t>Дата ввода в основные средства</t>
  </si>
  <si>
    <t>Фактический закрытый объем, (км, кВт) к.0,89</t>
  </si>
  <si>
    <t>Работы капитального характера выполненные за отчетный период (08 счет) тыс. руб, без НДС</t>
  </si>
  <si>
    <t>Описание работ согласно ТУ ( с указанием марок применяемых материалов и опер. наименований)</t>
  </si>
  <si>
    <t>Наименование работ</t>
  </si>
  <si>
    <t xml:space="preserve">Присоединение потребителей  от 15 до 150 кВт </t>
  </si>
  <si>
    <t>Г</t>
  </si>
  <si>
    <t>Приложение 2</t>
  </si>
  <si>
    <t>Строительсво ВЛ-10 кВ</t>
  </si>
  <si>
    <t>Гараж</t>
  </si>
  <si>
    <t>ООО "Торгинвест"</t>
  </si>
  <si>
    <t>РБ, Кигинский район, с.Верхние Киги, ул.Салавата, 9</t>
  </si>
  <si>
    <t xml:space="preserve">Строительство ВЛ-0,4кВ Л-5 КТП-4624 до границы земельного участка заявителя
</t>
  </si>
  <si>
    <t>Строительсво ВЛ-0,4 кВ</t>
  </si>
  <si>
    <t>№1 от 13.10.2020</t>
  </si>
  <si>
    <t xml:space="preserve">ВЛ-0,4 кВ Л-5 КТП-4624 с.В-Киги </t>
  </si>
  <si>
    <t>Отчет об исполнении инвестиционной программы ООО "ГИП-Электро" (технологическое присоединение) за 4 квартал 2020г.</t>
  </si>
  <si>
    <t xml:space="preserve">№12/122/ТП/014д-2020 от 03.08.2020 </t>
  </si>
  <si>
    <t>Нежилое помещение</t>
  </si>
  <si>
    <t>ГАУ РБ "Молочная Кухня"</t>
  </si>
  <si>
    <t xml:space="preserve"> РБ, Кигинский район, с.Верхние Киги, ул.Айская 31/1 </t>
  </si>
  <si>
    <t>№12/122/ТП/005д-2020 от 03.06.2020</t>
  </si>
  <si>
    <t xml:space="preserve">Строительство ВЛ-10 кВ установка ТП-2х400 кВА для технологического присоединения
</t>
  </si>
  <si>
    <t xml:space="preserve">Строительство ВЛ-10 кВ </t>
  </si>
  <si>
    <t>Установка ТП</t>
  </si>
  <si>
    <t>ВЛ-10кВ ТП-2х400 кВА с.В-Киги</t>
  </si>
  <si>
    <t>2х400</t>
  </si>
  <si>
    <t>Здание гостиницы</t>
  </si>
  <si>
    <t>ООО санаторий "Карагай"</t>
  </si>
  <si>
    <t xml:space="preserve"> РБ, Мечетлинский район, с.Большеустьикинское, ул.Промышленная, 4</t>
  </si>
  <si>
    <t>№12/122/ТП/018д-2020 от 31.08.2020</t>
  </si>
  <si>
    <t>№1 от 24.12.2020</t>
  </si>
  <si>
    <t>ВЛ-0,4 кВ Л-5 ТП-2653 с.Большеустьикинское</t>
  </si>
  <si>
    <t>Здание очистных сооружений</t>
  </si>
  <si>
    <t>ГБУЗ Кигинская ЦРБ</t>
  </si>
  <si>
    <t>РБ, Кигинский район, с.Верхние Киги, ул.Ибрагимова 38</t>
  </si>
  <si>
    <t>№12/122/ТП/027д-2020 от 09.11.2020</t>
  </si>
  <si>
    <t xml:space="preserve">Строительство ВЛ-0,4кВ Л-5 КТП-2653 до границы земельного участка заявителя
</t>
  </si>
  <si>
    <t xml:space="preserve">Строительство ВЛ-0,4кВ Ф-1 КТПН-4666 до границы земельного участка заявителя
</t>
  </si>
  <si>
    <t>№1 от 16.12.2020</t>
  </si>
  <si>
    <t xml:space="preserve"> ВЛ-0,4кВ Ф-1 КТПН-4666 с. В-Киги
</t>
  </si>
  <si>
    <t>Нежилое здание</t>
  </si>
  <si>
    <t>ИП Фомин Н.Т.</t>
  </si>
  <si>
    <t>РБ, Гафурийский район, с.Красноусольский, ул.Коммунистическая, 83</t>
  </si>
  <si>
    <t>№12/122/ТП/016д-2020 от 05.08.2020</t>
  </si>
  <si>
    <t>№1 от 09.12.2020</t>
  </si>
  <si>
    <t>ВЛ-10кВ ТП-124/160 кВА с.Красноусольский</t>
  </si>
  <si>
    <t>ООО "Нугушский гидротехнический узел"</t>
  </si>
  <si>
    <t>РБ, Мелеузовский район, с.Нугуш, ул.Ленина</t>
  </si>
  <si>
    <t>№12/122/ТП/007д-2020 от 11.09.2020</t>
  </si>
  <si>
    <t xml:space="preserve">Строительство ВЛ-0,4кВ Л-6 ТП-3 до границы земельного участка заявителя
</t>
  </si>
  <si>
    <t>№1 от 08.12.2020</t>
  </si>
  <si>
    <t xml:space="preserve"> ВЛ-0,4кВ Л-6 ТП-3 с. Нугуш
</t>
  </si>
  <si>
    <t>ИП Юсупова Фируза Рашитовна</t>
  </si>
  <si>
    <t>РБ, Мелеузовский район, п.Нугуш, ул.Строительная, 10</t>
  </si>
  <si>
    <t>Земельный участок</t>
  </si>
  <si>
    <t>№12/122/ТП/021д-2020 от 21.09.2020</t>
  </si>
  <si>
    <t xml:space="preserve">Строительство ВЛ-0,4кВ Л-3 ТП-2 до границы земельного участка заявителя
</t>
  </si>
  <si>
    <t>№1 от 02.12.2020</t>
  </si>
  <si>
    <t xml:space="preserve"> ВЛ-0,4кВ Л-3 ТП-2 с. Нугуш
</t>
  </si>
  <si>
    <t>ИП Глава КФХ Давлетбаев Айнур Газизович</t>
  </si>
  <si>
    <t>РБ, Бурзянский район, 2000м на юг от с.Старосубхангулово</t>
  </si>
  <si>
    <t>Животноводческая ферма</t>
  </si>
  <si>
    <t>№ 12/122/ТП/011д-2020 от 16.07.2020</t>
  </si>
  <si>
    <t xml:space="preserve">Строительство ВЛ-10 кВ установка ТП-49/25 кВА для технологического присоединения
</t>
  </si>
  <si>
    <t>ВЛ-10кВ ТП-49/25 кВА с.Ишдавлетово</t>
  </si>
  <si>
    <t>ИП Тимеряева Гузель Рафаиловна</t>
  </si>
  <si>
    <t>РБ, Бурзянский район, с.Старосубхангулова, ул.Кадырова, 14/3</t>
  </si>
  <si>
    <t>№12/122/ТП/010д-2020 от 08.07.2020</t>
  </si>
  <si>
    <t xml:space="preserve">Строительство ВЛ-10 кВ установка ТП-48/100 кВА для технологического присоединения
</t>
  </si>
  <si>
    <t>ВЛ-10кВ ТП-48/100 кВА с.Старосубхангулово</t>
  </si>
  <si>
    <t xml:space="preserve">№1 от 28.08.2020    </t>
  </si>
  <si>
    <t>№1 от 11.12.2020</t>
  </si>
</sst>
</file>

<file path=xl/styles.xml><?xml version="1.0" encoding="utf-8"?>
<styleSheet xmlns="http://schemas.openxmlformats.org/spreadsheetml/2006/main">
  <numFmts count="1">
    <numFmt numFmtId="164" formatCode="0.0000"/>
  </numFmts>
  <fonts count="12">
    <font>
      <sz val="11"/>
      <color theme="1"/>
      <name val="Calibri"/>
      <family val="2"/>
      <scheme val="minor"/>
    </font>
    <font>
      <sz val="8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5" fillId="0" borderId="0">
      <alignment horizontal="left"/>
    </xf>
    <xf numFmtId="0" fontId="6" fillId="0" borderId="0"/>
  </cellStyleXfs>
  <cellXfs count="87">
    <xf numFmtId="0" fontId="0" fillId="0" borderId="0" xfId="0"/>
    <xf numFmtId="0" fontId="0" fillId="2" borderId="0" xfId="0" applyFill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center" vertical="center" wrapText="1"/>
    </xf>
    <xf numFmtId="14" fontId="8" fillId="0" borderId="0" xfId="0" applyNumberFormat="1" applyFont="1" applyFill="1" applyBorder="1" applyAlignment="1">
      <alignment horizontal="center" vertical="center"/>
    </xf>
    <xf numFmtId="4" fontId="8" fillId="2" borderId="0" xfId="1" applyNumberFormat="1" applyFont="1" applyFill="1" applyBorder="1" applyAlignment="1">
      <alignment horizontal="center" vertical="center" wrapText="1"/>
    </xf>
    <xf numFmtId="164" fontId="7" fillId="0" borderId="0" xfId="4" applyNumberFormat="1" applyFont="1" applyFill="1" applyBorder="1" applyAlignment="1">
      <alignment horizontal="center" vertical="center"/>
    </xf>
    <xf numFmtId="4" fontId="7" fillId="0" borderId="0" xfId="1" applyNumberFormat="1" applyFont="1" applyFill="1" applyBorder="1" applyAlignment="1">
      <alignment horizontal="center" vertical="center" wrapText="1"/>
    </xf>
    <xf numFmtId="4" fontId="8" fillId="0" borderId="0" xfId="1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4" fontId="8" fillId="0" borderId="0" xfId="1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0" fillId="0" borderId="0" xfId="0" applyBorder="1"/>
    <xf numFmtId="0" fontId="0" fillId="2" borderId="0" xfId="0" applyFill="1" applyBorder="1"/>
    <xf numFmtId="0" fontId="10" fillId="0" borderId="4" xfId="0" applyFont="1" applyFill="1" applyBorder="1" applyAlignment="1">
      <alignment vertical="center" wrapText="1"/>
    </xf>
    <xf numFmtId="4" fontId="10" fillId="0" borderId="4" xfId="1" applyNumberFormat="1" applyFont="1" applyFill="1" applyBorder="1" applyAlignment="1">
      <alignment vertical="center" wrapText="1"/>
    </xf>
    <xf numFmtId="0" fontId="10" fillId="0" borderId="3" xfId="0" applyFont="1" applyFill="1" applyBorder="1" applyAlignment="1">
      <alignment vertical="center" wrapText="1"/>
    </xf>
    <xf numFmtId="4" fontId="10" fillId="0" borderId="3" xfId="1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4" fontId="10" fillId="0" borderId="2" xfId="1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/>
    </xf>
    <xf numFmtId="0" fontId="10" fillId="0" borderId="2" xfId="0" applyFont="1" applyFill="1" applyBorder="1" applyAlignment="1">
      <alignment horizontal="center" vertical="center" wrapText="1"/>
    </xf>
    <xf numFmtId="4" fontId="10" fillId="0" borderId="1" xfId="1" applyNumberFormat="1" applyFont="1" applyFill="1" applyBorder="1" applyAlignment="1">
      <alignment horizontal="center" vertical="center" wrapText="1"/>
    </xf>
    <xf numFmtId="4" fontId="10" fillId="0" borderId="4" xfId="1" applyNumberFormat="1" applyFont="1" applyFill="1" applyBorder="1" applyAlignment="1">
      <alignment horizontal="center" vertical="center" wrapText="1"/>
    </xf>
    <xf numFmtId="4" fontId="10" fillId="0" borderId="3" xfId="1" applyNumberFormat="1" applyFont="1" applyFill="1" applyBorder="1" applyAlignment="1">
      <alignment horizontal="center" vertical="center" wrapText="1"/>
    </xf>
    <xf numFmtId="14" fontId="10" fillId="0" borderId="2" xfId="0" applyNumberFormat="1" applyFont="1" applyFill="1" applyBorder="1" applyAlignment="1">
      <alignment horizontal="center" vertical="center" wrapText="1"/>
    </xf>
    <xf numFmtId="4" fontId="10" fillId="0" borderId="2" xfId="1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14" fontId="10" fillId="0" borderId="2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64" fontId="11" fillId="0" borderId="1" xfId="4" applyNumberFormat="1" applyFont="1" applyFill="1" applyBorder="1" applyAlignment="1">
      <alignment horizontal="center" vertical="center"/>
    </xf>
    <xf numFmtId="164" fontId="11" fillId="0" borderId="4" xfId="4" applyNumberFormat="1" applyFont="1" applyFill="1" applyBorder="1" applyAlignment="1">
      <alignment horizontal="center" vertical="center"/>
    </xf>
    <xf numFmtId="164" fontId="11" fillId="0" borderId="3" xfId="4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" fontId="11" fillId="0" borderId="2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  <xf numFmtId="0" fontId="11" fillId="0" borderId="4" xfId="4" applyFont="1" applyFill="1" applyBorder="1" applyAlignment="1">
      <alignment horizontal="center" vertical="center" wrapText="1"/>
    </xf>
    <xf numFmtId="0" fontId="11" fillId="0" borderId="3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4" xfId="4" applyFont="1" applyFill="1" applyBorder="1" applyAlignment="1">
      <alignment horizontal="center" vertical="center" wrapText="1"/>
    </xf>
    <xf numFmtId="0" fontId="10" fillId="0" borderId="3" xfId="4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/>
    </xf>
    <xf numFmtId="14" fontId="10" fillId="0" borderId="4" xfId="0" applyNumberFormat="1" applyFont="1" applyFill="1" applyBorder="1" applyAlignment="1">
      <alignment horizontal="center" vertical="center"/>
    </xf>
    <xf numFmtId="14" fontId="10" fillId="0" borderId="3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2" xfId="4" applyFont="1" applyFill="1" applyBorder="1" applyAlignment="1">
      <alignment horizontal="center" vertical="center" wrapText="1"/>
    </xf>
    <xf numFmtId="164" fontId="11" fillId="0" borderId="2" xfId="4" applyNumberFormat="1" applyFont="1" applyFill="1" applyBorder="1" applyAlignment="1">
      <alignment horizontal="center" vertical="center"/>
    </xf>
    <xf numFmtId="0" fontId="11" fillId="0" borderId="2" xfId="4" applyFont="1" applyFill="1" applyBorder="1" applyAlignment="1">
      <alignment horizontal="center" vertical="center" wrapText="1"/>
    </xf>
    <xf numFmtId="4" fontId="11" fillId="0" borderId="1" xfId="1" applyNumberFormat="1" applyFont="1" applyFill="1" applyBorder="1" applyAlignment="1">
      <alignment horizontal="center" vertical="center" wrapText="1"/>
    </xf>
    <xf numFmtId="4" fontId="11" fillId="0" borderId="4" xfId="1" applyNumberFormat="1" applyFont="1" applyFill="1" applyBorder="1" applyAlignment="1">
      <alignment horizontal="center" vertical="center" wrapText="1"/>
    </xf>
    <xf numFmtId="4" fontId="11" fillId="0" borderId="3" xfId="1" applyNumberFormat="1" applyFont="1" applyFill="1" applyBorder="1" applyAlignment="1">
      <alignment horizontal="center" vertical="center" wrapText="1"/>
    </xf>
    <xf numFmtId="4" fontId="10" fillId="3" borderId="1" xfId="1" applyNumberFormat="1" applyFont="1" applyFill="1" applyBorder="1" applyAlignment="1">
      <alignment horizontal="center" vertical="center" wrapText="1"/>
    </xf>
    <xf numFmtId="4" fontId="10" fillId="3" borderId="4" xfId="1" applyNumberFormat="1" applyFont="1" applyFill="1" applyBorder="1" applyAlignment="1">
      <alignment horizontal="center" vertical="center" wrapText="1"/>
    </xf>
    <xf numFmtId="4" fontId="10" fillId="3" borderId="3" xfId="1" applyNumberFormat="1" applyFont="1" applyFill="1" applyBorder="1" applyAlignment="1">
      <alignment horizontal="center" vertical="center" wrapText="1"/>
    </xf>
    <xf numFmtId="4" fontId="10" fillId="3" borderId="2" xfId="1" applyNumberFormat="1" applyFont="1" applyFill="1" applyBorder="1" applyAlignment="1">
      <alignment horizontal="center" vertical="center" wrapText="1"/>
    </xf>
    <xf numFmtId="0" fontId="0" fillId="3" borderId="0" xfId="0" applyFill="1"/>
    <xf numFmtId="0" fontId="2" fillId="3" borderId="5" xfId="1" applyNumberFormat="1" applyFont="1" applyFill="1" applyBorder="1" applyAlignment="1">
      <alignment horizontal="center" vertical="center" wrapText="1"/>
    </xf>
    <xf numFmtId="0" fontId="2" fillId="3" borderId="0" xfId="1" applyNumberFormat="1" applyFont="1" applyFill="1" applyBorder="1" applyAlignment="1">
      <alignment horizontal="center" vertical="center" wrapText="1"/>
    </xf>
    <xf numFmtId="0" fontId="2" fillId="3" borderId="6" xfId="1" applyNumberFormat="1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left"/>
    </xf>
    <xf numFmtId="0" fontId="2" fillId="3" borderId="1" xfId="1" applyNumberFormat="1" applyFont="1" applyFill="1" applyBorder="1" applyAlignment="1">
      <alignment horizontal="center" vertical="center" wrapText="1"/>
    </xf>
    <xf numFmtId="0" fontId="2" fillId="3" borderId="2" xfId="1" applyNumberFormat="1" applyFont="1" applyFill="1" applyBorder="1" applyAlignment="1">
      <alignment horizontal="center" vertical="center" wrapText="1"/>
    </xf>
    <xf numFmtId="14" fontId="2" fillId="3" borderId="2" xfId="1" applyNumberFormat="1" applyFont="1" applyFill="1" applyBorder="1" applyAlignment="1">
      <alignment horizontal="center" vertical="center" wrapText="1"/>
    </xf>
    <xf numFmtId="4" fontId="2" fillId="3" borderId="2" xfId="1" applyNumberFormat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2" fillId="3" borderId="2" xfId="1" applyNumberFormat="1" applyFont="1" applyFill="1" applyBorder="1" applyAlignment="1">
      <alignment horizontal="center" vertical="center" wrapText="1"/>
    </xf>
    <xf numFmtId="1" fontId="2" fillId="3" borderId="2" xfId="1" applyNumberFormat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left" vertical="center"/>
    </xf>
    <xf numFmtId="0" fontId="2" fillId="3" borderId="2" xfId="1" applyFont="1" applyFill="1" applyBorder="1" applyAlignment="1">
      <alignment vertical="center" wrapText="1"/>
    </xf>
    <xf numFmtId="0" fontId="2" fillId="3" borderId="2" xfId="1" applyFont="1" applyFill="1" applyBorder="1" applyAlignment="1">
      <alignment vertical="center"/>
    </xf>
    <xf numFmtId="14" fontId="2" fillId="3" borderId="2" xfId="1" applyNumberFormat="1" applyFont="1" applyFill="1" applyBorder="1" applyAlignment="1">
      <alignment vertical="center" wrapText="1"/>
    </xf>
    <xf numFmtId="4" fontId="2" fillId="3" borderId="2" xfId="1" applyNumberFormat="1" applyFont="1" applyFill="1" applyBorder="1" applyAlignment="1">
      <alignment vertical="center" wrapText="1"/>
    </xf>
    <xf numFmtId="4" fontId="2" fillId="3" borderId="2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23 2" xfId="1"/>
    <cellStyle name="Обычный 2" xfId="4"/>
    <cellStyle name="Обычный 2 2" xfId="3"/>
    <cellStyle name="Обычный 2 4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80"/>
  <sheetViews>
    <sheetView tabSelected="1" view="pageBreakPreview" zoomScale="60" zoomScaleNormal="60" workbookViewId="0">
      <selection activeCell="O16" sqref="O16:O23"/>
    </sheetView>
  </sheetViews>
  <sheetFormatPr defaultRowHeight="15"/>
  <cols>
    <col min="1" max="1" width="6" customWidth="1"/>
    <col min="2" max="2" width="11.7109375" customWidth="1"/>
    <col min="3" max="3" width="19.42578125" customWidth="1"/>
    <col min="4" max="4" width="13.28515625" customWidth="1"/>
    <col min="5" max="5" width="21.85546875" customWidth="1"/>
    <col min="6" max="6" width="14" customWidth="1"/>
    <col min="7" max="7" width="16.42578125" customWidth="1"/>
    <col min="8" max="8" width="17.140625" customWidth="1"/>
    <col min="9" max="9" width="13" customWidth="1"/>
    <col min="10" max="10" width="15" customWidth="1"/>
    <col min="11" max="11" width="15.7109375" style="1" customWidth="1"/>
    <col min="12" max="12" width="13.28515625" customWidth="1"/>
    <col min="13" max="13" width="13.5703125" customWidth="1"/>
    <col min="14" max="14" width="15.28515625" customWidth="1"/>
    <col min="15" max="15" width="23.7109375" customWidth="1"/>
    <col min="16" max="16" width="24.28515625" customWidth="1"/>
    <col min="17" max="17" width="19.5703125" customWidth="1"/>
    <col min="18" max="18" width="17.5703125" style="1" customWidth="1"/>
    <col min="19" max="19" width="17.85546875" customWidth="1"/>
    <col min="20" max="20" width="18.140625" customWidth="1"/>
    <col min="21" max="21" width="15.28515625" customWidth="1"/>
    <col min="22" max="22" width="20.85546875" customWidth="1"/>
    <col min="23" max="23" width="29" customWidth="1"/>
  </cols>
  <sheetData>
    <row r="1" spans="1:23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</row>
    <row r="2" spans="1:23" ht="24" customHeight="1">
      <c r="A2" s="70" t="s">
        <v>35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2"/>
    </row>
    <row r="3" spans="1:23" ht="15.75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73" t="s">
        <v>26</v>
      </c>
    </row>
    <row r="4" spans="1:23" ht="50.25" customHeight="1">
      <c r="A4" s="74" t="s">
        <v>0</v>
      </c>
      <c r="B4" s="75" t="s">
        <v>1</v>
      </c>
      <c r="C4" s="75" t="s">
        <v>2</v>
      </c>
      <c r="D4" s="75" t="s">
        <v>3</v>
      </c>
      <c r="E4" s="75" t="s">
        <v>4</v>
      </c>
      <c r="F4" s="75" t="s">
        <v>5</v>
      </c>
      <c r="G4" s="76" t="s">
        <v>6</v>
      </c>
      <c r="H4" s="76" t="s">
        <v>7</v>
      </c>
      <c r="I4" s="75" t="s">
        <v>8</v>
      </c>
      <c r="J4" s="75" t="s">
        <v>9</v>
      </c>
      <c r="K4" s="77" t="s">
        <v>10</v>
      </c>
      <c r="L4" s="77" t="s">
        <v>11</v>
      </c>
      <c r="M4" s="77" t="s">
        <v>12</v>
      </c>
      <c r="N4" s="77" t="s">
        <v>13</v>
      </c>
      <c r="O4" s="77" t="s">
        <v>14</v>
      </c>
      <c r="P4" s="75" t="s">
        <v>15</v>
      </c>
      <c r="Q4" s="75"/>
      <c r="R4" s="75" t="s">
        <v>16</v>
      </c>
      <c r="S4" s="76" t="s">
        <v>17</v>
      </c>
      <c r="T4" s="75" t="s">
        <v>18</v>
      </c>
      <c r="U4" s="76" t="s">
        <v>19</v>
      </c>
      <c r="V4" s="77" t="s">
        <v>20</v>
      </c>
      <c r="W4" s="77" t="s">
        <v>21</v>
      </c>
    </row>
    <row r="5" spans="1:23" ht="94.5">
      <c r="A5" s="78"/>
      <c r="B5" s="75"/>
      <c r="C5" s="75"/>
      <c r="D5" s="75"/>
      <c r="E5" s="75"/>
      <c r="F5" s="75"/>
      <c r="G5" s="76"/>
      <c r="H5" s="76"/>
      <c r="I5" s="75"/>
      <c r="J5" s="75"/>
      <c r="K5" s="77"/>
      <c r="L5" s="77"/>
      <c r="M5" s="77"/>
      <c r="N5" s="77"/>
      <c r="O5" s="77"/>
      <c r="P5" s="79" t="s">
        <v>22</v>
      </c>
      <c r="Q5" s="79" t="s">
        <v>23</v>
      </c>
      <c r="R5" s="75"/>
      <c r="S5" s="76"/>
      <c r="T5" s="75"/>
      <c r="U5" s="76"/>
      <c r="V5" s="77"/>
      <c r="W5" s="77"/>
    </row>
    <row r="6" spans="1:23" ht="15.75">
      <c r="A6" s="80">
        <v>1</v>
      </c>
      <c r="B6" s="80">
        <v>2</v>
      </c>
      <c r="C6" s="80">
        <v>3</v>
      </c>
      <c r="D6" s="80">
        <v>4</v>
      </c>
      <c r="E6" s="80">
        <v>5</v>
      </c>
      <c r="F6" s="80">
        <v>6</v>
      </c>
      <c r="G6" s="80">
        <v>7</v>
      </c>
      <c r="H6" s="80">
        <v>8</v>
      </c>
      <c r="I6" s="80">
        <v>9</v>
      </c>
      <c r="J6" s="80">
        <v>10</v>
      </c>
      <c r="K6" s="80">
        <v>11</v>
      </c>
      <c r="L6" s="80">
        <v>12</v>
      </c>
      <c r="M6" s="80">
        <v>13</v>
      </c>
      <c r="N6" s="80">
        <v>14</v>
      </c>
      <c r="O6" s="80">
        <v>15</v>
      </c>
      <c r="P6" s="80">
        <v>16</v>
      </c>
      <c r="Q6" s="80">
        <v>17</v>
      </c>
      <c r="R6" s="80">
        <v>18</v>
      </c>
      <c r="S6" s="80">
        <v>19</v>
      </c>
      <c r="T6" s="80">
        <v>20</v>
      </c>
      <c r="U6" s="80">
        <v>21</v>
      </c>
      <c r="V6" s="80">
        <v>22</v>
      </c>
      <c r="W6" s="80">
        <v>23</v>
      </c>
    </row>
    <row r="7" spans="1:23" ht="15.75">
      <c r="A7" s="81"/>
      <c r="B7" s="82"/>
      <c r="C7" s="83" t="s">
        <v>24</v>
      </c>
      <c r="D7" s="82"/>
      <c r="E7" s="82"/>
      <c r="F7" s="82"/>
      <c r="G7" s="84"/>
      <c r="H7" s="84"/>
      <c r="I7" s="82"/>
      <c r="J7" s="82"/>
      <c r="K7" s="85"/>
      <c r="L7" s="85"/>
      <c r="M7" s="85"/>
      <c r="N7" s="85"/>
      <c r="O7" s="85"/>
      <c r="P7" s="85"/>
      <c r="Q7" s="85"/>
      <c r="R7" s="86"/>
      <c r="S7" s="84"/>
      <c r="T7" s="86"/>
      <c r="U7" s="84"/>
      <c r="V7" s="86"/>
      <c r="W7" s="86">
        <f>SUM(W8:W55573)</f>
        <v>7187.6707499999984</v>
      </c>
    </row>
    <row r="8" spans="1:23" ht="15" customHeight="1">
      <c r="A8" s="30">
        <v>1</v>
      </c>
      <c r="B8" s="29" t="s">
        <v>25</v>
      </c>
      <c r="C8" s="32" t="s">
        <v>28</v>
      </c>
      <c r="D8" s="32" t="s">
        <v>29</v>
      </c>
      <c r="E8" s="23" t="s">
        <v>30</v>
      </c>
      <c r="F8" s="32" t="s">
        <v>36</v>
      </c>
      <c r="G8" s="31">
        <v>44167</v>
      </c>
      <c r="H8" s="31">
        <v>44117</v>
      </c>
      <c r="I8" s="29">
        <v>75</v>
      </c>
      <c r="J8" s="29">
        <v>0.4</v>
      </c>
      <c r="K8" s="68">
        <v>10.435</v>
      </c>
      <c r="L8" s="35">
        <v>14.186159999999999</v>
      </c>
      <c r="M8" s="35">
        <v>14.186159999999999</v>
      </c>
      <c r="N8" s="40">
        <v>0</v>
      </c>
      <c r="O8" s="28">
        <f>(W8+W9+W10+W11+W14+W15)*1.2</f>
        <v>37.466555999999997</v>
      </c>
      <c r="P8" s="32" t="s">
        <v>31</v>
      </c>
      <c r="Q8" s="32" t="s">
        <v>32</v>
      </c>
      <c r="R8" s="68" t="s">
        <v>33</v>
      </c>
      <c r="S8" s="31">
        <v>44117</v>
      </c>
      <c r="T8" s="32" t="s">
        <v>34</v>
      </c>
      <c r="U8" s="27">
        <v>44117</v>
      </c>
      <c r="V8" s="24">
        <v>0.13</v>
      </c>
      <c r="W8" s="24">
        <v>31.22213</v>
      </c>
    </row>
    <row r="9" spans="1:23" ht="29.25" customHeight="1">
      <c r="A9" s="30"/>
      <c r="B9" s="29"/>
      <c r="C9" s="33"/>
      <c r="D9" s="33"/>
      <c r="E9" s="23"/>
      <c r="F9" s="33"/>
      <c r="G9" s="31"/>
      <c r="H9" s="31"/>
      <c r="I9" s="29"/>
      <c r="J9" s="29"/>
      <c r="K9" s="68"/>
      <c r="L9" s="36"/>
      <c r="M9" s="36"/>
      <c r="N9" s="40"/>
      <c r="O9" s="28"/>
      <c r="P9" s="33"/>
      <c r="Q9" s="33"/>
      <c r="R9" s="68"/>
      <c r="S9" s="31"/>
      <c r="T9" s="33"/>
      <c r="U9" s="27"/>
      <c r="V9" s="25"/>
      <c r="W9" s="25"/>
    </row>
    <row r="10" spans="1:23" ht="27.75" customHeight="1">
      <c r="A10" s="30"/>
      <c r="B10" s="29"/>
      <c r="C10" s="33"/>
      <c r="D10" s="33"/>
      <c r="E10" s="23"/>
      <c r="F10" s="33"/>
      <c r="G10" s="31"/>
      <c r="H10" s="31"/>
      <c r="I10" s="29"/>
      <c r="J10" s="29"/>
      <c r="K10" s="68"/>
      <c r="L10" s="36"/>
      <c r="M10" s="36"/>
      <c r="N10" s="40"/>
      <c r="O10" s="28"/>
      <c r="P10" s="33"/>
      <c r="Q10" s="33"/>
      <c r="R10" s="68"/>
      <c r="S10" s="31"/>
      <c r="T10" s="33"/>
      <c r="U10" s="27"/>
      <c r="V10" s="25"/>
      <c r="W10" s="25"/>
    </row>
    <row r="11" spans="1:23" ht="19.5" hidden="1" customHeight="1">
      <c r="A11" s="30"/>
      <c r="B11" s="29"/>
      <c r="C11" s="33"/>
      <c r="D11" s="33"/>
      <c r="E11" s="23"/>
      <c r="F11" s="33"/>
      <c r="G11" s="31"/>
      <c r="H11" s="31"/>
      <c r="I11" s="29"/>
      <c r="J11" s="29"/>
      <c r="K11" s="68"/>
      <c r="L11" s="36"/>
      <c r="M11" s="36"/>
      <c r="N11" s="40"/>
      <c r="O11" s="28"/>
      <c r="P11" s="33"/>
      <c r="Q11" s="33"/>
      <c r="R11" s="68"/>
      <c r="S11" s="31"/>
      <c r="T11" s="33"/>
      <c r="U11" s="27"/>
      <c r="V11" s="25"/>
      <c r="W11" s="25"/>
    </row>
    <row r="12" spans="1:23" ht="17.25" hidden="1" customHeight="1">
      <c r="A12" s="30"/>
      <c r="B12" s="29"/>
      <c r="C12" s="33"/>
      <c r="D12" s="33"/>
      <c r="E12" s="23"/>
      <c r="F12" s="33"/>
      <c r="G12" s="31"/>
      <c r="H12" s="31"/>
      <c r="I12" s="29"/>
      <c r="J12" s="29"/>
      <c r="K12" s="68"/>
      <c r="L12" s="36"/>
      <c r="M12" s="36"/>
      <c r="N12" s="40"/>
      <c r="O12" s="28"/>
      <c r="P12" s="33"/>
      <c r="Q12" s="33"/>
      <c r="R12" s="68"/>
      <c r="S12" s="31"/>
      <c r="T12" s="33"/>
      <c r="U12" s="27"/>
      <c r="V12" s="25"/>
      <c r="W12" s="25"/>
    </row>
    <row r="13" spans="1:23" ht="13.5" hidden="1" customHeight="1">
      <c r="A13" s="30"/>
      <c r="B13" s="29"/>
      <c r="C13" s="33"/>
      <c r="D13" s="33"/>
      <c r="E13" s="23"/>
      <c r="F13" s="33"/>
      <c r="G13" s="31"/>
      <c r="H13" s="31"/>
      <c r="I13" s="29"/>
      <c r="J13" s="29"/>
      <c r="K13" s="68"/>
      <c r="L13" s="36"/>
      <c r="M13" s="36"/>
      <c r="N13" s="40"/>
      <c r="O13" s="28"/>
      <c r="P13" s="33"/>
      <c r="Q13" s="33"/>
      <c r="R13" s="68"/>
      <c r="S13" s="31"/>
      <c r="T13" s="33"/>
      <c r="U13" s="27"/>
      <c r="V13" s="25"/>
      <c r="W13" s="25"/>
    </row>
    <row r="14" spans="1:23" hidden="1">
      <c r="A14" s="30"/>
      <c r="B14" s="29"/>
      <c r="C14" s="33"/>
      <c r="D14" s="33"/>
      <c r="E14" s="23"/>
      <c r="F14" s="33"/>
      <c r="G14" s="31"/>
      <c r="H14" s="31"/>
      <c r="I14" s="29"/>
      <c r="J14" s="29"/>
      <c r="K14" s="68"/>
      <c r="L14" s="36"/>
      <c r="M14" s="36"/>
      <c r="N14" s="40"/>
      <c r="O14" s="28"/>
      <c r="P14" s="38"/>
      <c r="Q14" s="33"/>
      <c r="R14" s="68"/>
      <c r="S14" s="31"/>
      <c r="T14" s="33"/>
      <c r="U14" s="27"/>
      <c r="V14" s="25"/>
      <c r="W14" s="25"/>
    </row>
    <row r="15" spans="1:23" hidden="1">
      <c r="A15" s="30"/>
      <c r="B15" s="29"/>
      <c r="C15" s="34"/>
      <c r="D15" s="34"/>
      <c r="E15" s="23"/>
      <c r="F15" s="34"/>
      <c r="G15" s="31"/>
      <c r="H15" s="31"/>
      <c r="I15" s="29"/>
      <c r="J15" s="29"/>
      <c r="K15" s="68"/>
      <c r="L15" s="37"/>
      <c r="M15" s="37"/>
      <c r="N15" s="40"/>
      <c r="O15" s="28"/>
      <c r="P15" s="39"/>
      <c r="Q15" s="34"/>
      <c r="R15" s="68"/>
      <c r="S15" s="31"/>
      <c r="T15" s="34"/>
      <c r="U15" s="27"/>
      <c r="V15" s="26"/>
      <c r="W15" s="26"/>
    </row>
    <row r="16" spans="1:23" ht="18.75" customHeight="1">
      <c r="A16" s="30">
        <v>2</v>
      </c>
      <c r="B16" s="29" t="s">
        <v>25</v>
      </c>
      <c r="C16" s="32" t="s">
        <v>37</v>
      </c>
      <c r="D16" s="32" t="s">
        <v>38</v>
      </c>
      <c r="E16" s="23" t="s">
        <v>39</v>
      </c>
      <c r="F16" s="32" t="s">
        <v>40</v>
      </c>
      <c r="G16" s="31">
        <v>44106</v>
      </c>
      <c r="H16" s="31">
        <v>44146</v>
      </c>
      <c r="I16" s="29">
        <v>150</v>
      </c>
      <c r="J16" s="29">
        <v>0.4</v>
      </c>
      <c r="K16" s="68">
        <v>4919.1760000000004</v>
      </c>
      <c r="L16" s="35">
        <v>14.186159999999999</v>
      </c>
      <c r="M16" s="35">
        <v>14.186159999999999</v>
      </c>
      <c r="N16" s="40">
        <v>0</v>
      </c>
      <c r="O16" s="28">
        <f>(W16+W17+W18+W19+W22+W23)*1.2</f>
        <v>6607.5980759999993</v>
      </c>
      <c r="P16" s="56" t="s">
        <v>41</v>
      </c>
      <c r="Q16" s="32" t="s">
        <v>42</v>
      </c>
      <c r="R16" s="68" t="s">
        <v>90</v>
      </c>
      <c r="S16" s="31">
        <v>44146</v>
      </c>
      <c r="T16" s="32" t="s">
        <v>44</v>
      </c>
      <c r="U16" s="31">
        <v>44146</v>
      </c>
      <c r="V16" s="28">
        <v>2.7120000000000002</v>
      </c>
      <c r="W16" s="24">
        <v>5506.3317299999999</v>
      </c>
    </row>
    <row r="17" spans="1:23" ht="28.5" customHeight="1">
      <c r="A17" s="30"/>
      <c r="B17" s="29"/>
      <c r="C17" s="33"/>
      <c r="D17" s="33"/>
      <c r="E17" s="23"/>
      <c r="F17" s="33"/>
      <c r="G17" s="31"/>
      <c r="H17" s="31"/>
      <c r="I17" s="29"/>
      <c r="J17" s="29"/>
      <c r="K17" s="68"/>
      <c r="L17" s="36"/>
      <c r="M17" s="36"/>
      <c r="N17" s="40"/>
      <c r="O17" s="28"/>
      <c r="P17" s="57"/>
      <c r="Q17" s="34"/>
      <c r="R17" s="68"/>
      <c r="S17" s="31"/>
      <c r="T17" s="33"/>
      <c r="U17" s="31"/>
      <c r="V17" s="28"/>
      <c r="W17" s="25"/>
    </row>
    <row r="18" spans="1:23" ht="27.75" customHeight="1">
      <c r="A18" s="30"/>
      <c r="B18" s="29"/>
      <c r="C18" s="33"/>
      <c r="D18" s="33"/>
      <c r="E18" s="23"/>
      <c r="F18" s="33"/>
      <c r="G18" s="31"/>
      <c r="H18" s="31"/>
      <c r="I18" s="29"/>
      <c r="J18" s="29"/>
      <c r="K18" s="68"/>
      <c r="L18" s="36"/>
      <c r="M18" s="36"/>
      <c r="N18" s="40"/>
      <c r="O18" s="28"/>
      <c r="P18" s="57"/>
      <c r="Q18" s="32" t="s">
        <v>43</v>
      </c>
      <c r="R18" s="68"/>
      <c r="S18" s="31"/>
      <c r="T18" s="33"/>
      <c r="U18" s="31"/>
      <c r="V18" s="28" t="s">
        <v>45</v>
      </c>
      <c r="W18" s="25"/>
    </row>
    <row r="19" spans="1:23" ht="9.75" customHeight="1">
      <c r="A19" s="30"/>
      <c r="B19" s="29"/>
      <c r="C19" s="33"/>
      <c r="D19" s="33"/>
      <c r="E19" s="23"/>
      <c r="F19" s="33"/>
      <c r="G19" s="31"/>
      <c r="H19" s="31"/>
      <c r="I19" s="29"/>
      <c r="J19" s="29"/>
      <c r="K19" s="68"/>
      <c r="L19" s="36"/>
      <c r="M19" s="36"/>
      <c r="N19" s="40"/>
      <c r="O19" s="28"/>
      <c r="P19" s="57"/>
      <c r="Q19" s="34"/>
      <c r="R19" s="68"/>
      <c r="S19" s="31"/>
      <c r="T19" s="33"/>
      <c r="U19" s="31"/>
      <c r="V19" s="28"/>
      <c r="W19" s="25"/>
    </row>
    <row r="20" spans="1:23" ht="31.5" hidden="1" customHeight="1">
      <c r="A20" s="30"/>
      <c r="B20" s="29"/>
      <c r="C20" s="33"/>
      <c r="D20" s="33"/>
      <c r="E20" s="23"/>
      <c r="F20" s="33"/>
      <c r="G20" s="31"/>
      <c r="H20" s="31"/>
      <c r="I20" s="29"/>
      <c r="J20" s="29"/>
      <c r="K20" s="68"/>
      <c r="L20" s="36"/>
      <c r="M20" s="36"/>
      <c r="N20" s="40"/>
      <c r="O20" s="28"/>
      <c r="P20" s="57"/>
      <c r="Q20" s="16"/>
      <c r="R20" s="68"/>
      <c r="S20" s="31"/>
      <c r="T20" s="33"/>
      <c r="U20" s="31"/>
      <c r="V20" s="17"/>
      <c r="W20" s="25"/>
    </row>
    <row r="21" spans="1:23" ht="34.5" hidden="1" customHeight="1">
      <c r="A21" s="30"/>
      <c r="B21" s="29"/>
      <c r="C21" s="33"/>
      <c r="D21" s="33"/>
      <c r="E21" s="23"/>
      <c r="F21" s="33"/>
      <c r="G21" s="31"/>
      <c r="H21" s="31"/>
      <c r="I21" s="29"/>
      <c r="J21" s="29"/>
      <c r="K21" s="68"/>
      <c r="L21" s="36"/>
      <c r="M21" s="36"/>
      <c r="N21" s="40"/>
      <c r="O21" s="28"/>
      <c r="P21" s="57"/>
      <c r="Q21" s="16"/>
      <c r="R21" s="68"/>
      <c r="S21" s="31"/>
      <c r="T21" s="33"/>
      <c r="U21" s="31"/>
      <c r="V21" s="17"/>
      <c r="W21" s="25"/>
    </row>
    <row r="22" spans="1:23" ht="15" hidden="1" customHeight="1">
      <c r="A22" s="30"/>
      <c r="B22" s="29"/>
      <c r="C22" s="33"/>
      <c r="D22" s="33"/>
      <c r="E22" s="23"/>
      <c r="F22" s="33"/>
      <c r="G22" s="31"/>
      <c r="H22" s="31"/>
      <c r="I22" s="29"/>
      <c r="J22" s="29"/>
      <c r="K22" s="68"/>
      <c r="L22" s="36"/>
      <c r="M22" s="36"/>
      <c r="N22" s="40"/>
      <c r="O22" s="28"/>
      <c r="P22" s="57"/>
      <c r="Q22" s="16"/>
      <c r="R22" s="68"/>
      <c r="S22" s="31"/>
      <c r="T22" s="33"/>
      <c r="U22" s="31"/>
      <c r="V22" s="17"/>
      <c r="W22" s="25"/>
    </row>
    <row r="23" spans="1:23" ht="15" hidden="1" customHeight="1">
      <c r="A23" s="30"/>
      <c r="B23" s="29"/>
      <c r="C23" s="34"/>
      <c r="D23" s="34"/>
      <c r="E23" s="23"/>
      <c r="F23" s="34"/>
      <c r="G23" s="31"/>
      <c r="H23" s="31"/>
      <c r="I23" s="29"/>
      <c r="J23" s="29"/>
      <c r="K23" s="68"/>
      <c r="L23" s="37"/>
      <c r="M23" s="37"/>
      <c r="N23" s="40"/>
      <c r="O23" s="28"/>
      <c r="P23" s="58"/>
      <c r="Q23" s="18"/>
      <c r="R23" s="68"/>
      <c r="S23" s="31"/>
      <c r="T23" s="34"/>
      <c r="U23" s="31"/>
      <c r="V23" s="19"/>
      <c r="W23" s="26"/>
    </row>
    <row r="24" spans="1:23" ht="15" customHeight="1">
      <c r="A24" s="30">
        <v>3</v>
      </c>
      <c r="B24" s="29" t="s">
        <v>25</v>
      </c>
      <c r="C24" s="23" t="s">
        <v>46</v>
      </c>
      <c r="D24" s="61" t="s">
        <v>47</v>
      </c>
      <c r="E24" s="59" t="s">
        <v>48</v>
      </c>
      <c r="F24" s="23" t="s">
        <v>49</v>
      </c>
      <c r="G24" s="31">
        <v>44195</v>
      </c>
      <c r="H24" s="31">
        <v>44189</v>
      </c>
      <c r="I24" s="29">
        <v>50</v>
      </c>
      <c r="J24" s="29">
        <v>0.4</v>
      </c>
      <c r="K24" s="68">
        <v>10.211</v>
      </c>
      <c r="L24" s="60">
        <v>14.186159999999999</v>
      </c>
      <c r="M24" s="60">
        <v>14.186159999999999</v>
      </c>
      <c r="N24" s="40">
        <v>0</v>
      </c>
      <c r="O24" s="28">
        <f>(W24+W25+W26+W27+W30+W67)*1.2</f>
        <v>33.292788000000002</v>
      </c>
      <c r="P24" s="23" t="s">
        <v>56</v>
      </c>
      <c r="Q24" s="23" t="s">
        <v>32</v>
      </c>
      <c r="R24" s="68" t="s">
        <v>50</v>
      </c>
      <c r="S24" s="31">
        <v>44189</v>
      </c>
      <c r="T24" s="23" t="s">
        <v>51</v>
      </c>
      <c r="U24" s="31">
        <v>44189</v>
      </c>
      <c r="V24" s="28">
        <v>6.9000000000000006E-2</v>
      </c>
      <c r="W24" s="28">
        <v>27.74399</v>
      </c>
    </row>
    <row r="25" spans="1:23" ht="15" customHeight="1">
      <c r="A25" s="30"/>
      <c r="B25" s="29"/>
      <c r="C25" s="23"/>
      <c r="D25" s="61"/>
      <c r="E25" s="59"/>
      <c r="F25" s="23"/>
      <c r="G25" s="31"/>
      <c r="H25" s="31"/>
      <c r="I25" s="29"/>
      <c r="J25" s="29"/>
      <c r="K25" s="68"/>
      <c r="L25" s="60"/>
      <c r="M25" s="60"/>
      <c r="N25" s="40"/>
      <c r="O25" s="28"/>
      <c r="P25" s="23"/>
      <c r="Q25" s="23"/>
      <c r="R25" s="68"/>
      <c r="S25" s="31"/>
      <c r="T25" s="23"/>
      <c r="U25" s="31"/>
      <c r="V25" s="28"/>
      <c r="W25" s="28"/>
    </row>
    <row r="26" spans="1:23" ht="15" customHeight="1">
      <c r="A26" s="30"/>
      <c r="B26" s="29"/>
      <c r="C26" s="23"/>
      <c r="D26" s="61"/>
      <c r="E26" s="59"/>
      <c r="F26" s="23"/>
      <c r="G26" s="31"/>
      <c r="H26" s="31"/>
      <c r="I26" s="29"/>
      <c r="J26" s="29"/>
      <c r="K26" s="68"/>
      <c r="L26" s="60"/>
      <c r="M26" s="60"/>
      <c r="N26" s="40"/>
      <c r="O26" s="28"/>
      <c r="P26" s="23"/>
      <c r="Q26" s="23"/>
      <c r="R26" s="68"/>
      <c r="S26" s="31"/>
      <c r="T26" s="23"/>
      <c r="U26" s="31"/>
      <c r="V26" s="28"/>
      <c r="W26" s="28"/>
    </row>
    <row r="27" spans="1:23" ht="15" customHeight="1">
      <c r="A27" s="30"/>
      <c r="B27" s="29"/>
      <c r="C27" s="23"/>
      <c r="D27" s="61"/>
      <c r="E27" s="59"/>
      <c r="F27" s="23"/>
      <c r="G27" s="31"/>
      <c r="H27" s="31"/>
      <c r="I27" s="29"/>
      <c r="J27" s="29"/>
      <c r="K27" s="68"/>
      <c r="L27" s="60"/>
      <c r="M27" s="60"/>
      <c r="N27" s="40"/>
      <c r="O27" s="28"/>
      <c r="P27" s="23"/>
      <c r="Q27" s="23"/>
      <c r="R27" s="68"/>
      <c r="S27" s="31"/>
      <c r="T27" s="23"/>
      <c r="U27" s="31"/>
      <c r="V27" s="28"/>
      <c r="W27" s="28"/>
    </row>
    <row r="28" spans="1:23" ht="15" customHeight="1">
      <c r="A28" s="30"/>
      <c r="B28" s="29"/>
      <c r="C28" s="23"/>
      <c r="D28" s="61"/>
      <c r="E28" s="59"/>
      <c r="F28" s="23"/>
      <c r="G28" s="31"/>
      <c r="H28" s="31"/>
      <c r="I28" s="29"/>
      <c r="J28" s="29"/>
      <c r="K28" s="68"/>
      <c r="L28" s="60"/>
      <c r="M28" s="60"/>
      <c r="N28" s="40"/>
      <c r="O28" s="28"/>
      <c r="P28" s="23"/>
      <c r="Q28" s="23"/>
      <c r="R28" s="68"/>
      <c r="S28" s="31"/>
      <c r="T28" s="23"/>
      <c r="U28" s="31"/>
      <c r="V28" s="28"/>
      <c r="W28" s="28"/>
    </row>
    <row r="29" spans="1:23" ht="15" customHeight="1">
      <c r="A29" s="30"/>
      <c r="B29" s="29"/>
      <c r="C29" s="23"/>
      <c r="D29" s="61"/>
      <c r="E29" s="59"/>
      <c r="F29" s="23"/>
      <c r="G29" s="31"/>
      <c r="H29" s="31"/>
      <c r="I29" s="29"/>
      <c r="J29" s="29"/>
      <c r="K29" s="68"/>
      <c r="L29" s="60"/>
      <c r="M29" s="60"/>
      <c r="N29" s="40"/>
      <c r="O29" s="28"/>
      <c r="P29" s="23"/>
      <c r="Q29" s="23"/>
      <c r="R29" s="68"/>
      <c r="S29" s="31"/>
      <c r="T29" s="23"/>
      <c r="U29" s="31"/>
      <c r="V29" s="28"/>
      <c r="W29" s="28"/>
    </row>
    <row r="30" spans="1:23" ht="2.25" customHeight="1">
      <c r="A30" s="30"/>
      <c r="B30" s="29"/>
      <c r="C30" s="23"/>
      <c r="D30" s="61"/>
      <c r="E30" s="59"/>
      <c r="F30" s="23"/>
      <c r="G30" s="31"/>
      <c r="H30" s="31"/>
      <c r="I30" s="29"/>
      <c r="J30" s="29"/>
      <c r="K30" s="68"/>
      <c r="L30" s="60"/>
      <c r="M30" s="60"/>
      <c r="N30" s="40"/>
      <c r="O30" s="28"/>
      <c r="P30" s="23"/>
      <c r="Q30" s="23"/>
      <c r="R30" s="68"/>
      <c r="S30" s="31"/>
      <c r="T30" s="23"/>
      <c r="U30" s="31"/>
      <c r="V30" s="28"/>
      <c r="W30" s="28"/>
    </row>
    <row r="31" spans="1:23" ht="15" customHeight="1">
      <c r="A31" s="30">
        <v>4</v>
      </c>
      <c r="B31" s="29" t="s">
        <v>25</v>
      </c>
      <c r="C31" s="23" t="s">
        <v>52</v>
      </c>
      <c r="D31" s="61" t="s">
        <v>53</v>
      </c>
      <c r="E31" s="59" t="s">
        <v>54</v>
      </c>
      <c r="F31" s="23" t="s">
        <v>55</v>
      </c>
      <c r="G31" s="31">
        <v>44263</v>
      </c>
      <c r="H31" s="31">
        <v>44181</v>
      </c>
      <c r="I31" s="29">
        <v>40</v>
      </c>
      <c r="J31" s="29">
        <v>0.4</v>
      </c>
      <c r="K31" s="65">
        <v>12.611000000000001</v>
      </c>
      <c r="L31" s="60">
        <v>14.186159999999999</v>
      </c>
      <c r="M31" s="60">
        <v>14.186159999999999</v>
      </c>
      <c r="N31" s="40">
        <v>0</v>
      </c>
      <c r="O31" s="28">
        <f t="shared" ref="O31" si="0">(W31+W32+W33+W34+W37+W74)*1.2</f>
        <v>48.459432</v>
      </c>
      <c r="P31" s="23" t="s">
        <v>57</v>
      </c>
      <c r="Q31" s="23" t="s">
        <v>32</v>
      </c>
      <c r="R31" s="68" t="s">
        <v>58</v>
      </c>
      <c r="S31" s="31">
        <v>44181</v>
      </c>
      <c r="T31" s="23" t="s">
        <v>59</v>
      </c>
      <c r="U31" s="31">
        <v>44181</v>
      </c>
      <c r="V31" s="28">
        <v>5.5E-2</v>
      </c>
      <c r="W31" s="28">
        <v>40.382860000000001</v>
      </c>
    </row>
    <row r="32" spans="1:23" ht="15" customHeight="1">
      <c r="A32" s="30"/>
      <c r="B32" s="29"/>
      <c r="C32" s="23"/>
      <c r="D32" s="61"/>
      <c r="E32" s="59"/>
      <c r="F32" s="23"/>
      <c r="G32" s="31"/>
      <c r="H32" s="31"/>
      <c r="I32" s="29"/>
      <c r="J32" s="29"/>
      <c r="K32" s="66"/>
      <c r="L32" s="60"/>
      <c r="M32" s="60"/>
      <c r="N32" s="40"/>
      <c r="O32" s="28"/>
      <c r="P32" s="23"/>
      <c r="Q32" s="23"/>
      <c r="R32" s="68"/>
      <c r="S32" s="31"/>
      <c r="T32" s="23"/>
      <c r="U32" s="31"/>
      <c r="V32" s="28"/>
      <c r="W32" s="28"/>
    </row>
    <row r="33" spans="1:23" ht="15" customHeight="1">
      <c r="A33" s="30"/>
      <c r="B33" s="29"/>
      <c r="C33" s="23"/>
      <c r="D33" s="61"/>
      <c r="E33" s="59"/>
      <c r="F33" s="23"/>
      <c r="G33" s="31"/>
      <c r="H33" s="31"/>
      <c r="I33" s="29"/>
      <c r="J33" s="29"/>
      <c r="K33" s="66"/>
      <c r="L33" s="60"/>
      <c r="M33" s="60"/>
      <c r="N33" s="40"/>
      <c r="O33" s="28"/>
      <c r="P33" s="23"/>
      <c r="Q33" s="23"/>
      <c r="R33" s="68"/>
      <c r="S33" s="31"/>
      <c r="T33" s="23"/>
      <c r="U33" s="31"/>
      <c r="V33" s="28"/>
      <c r="W33" s="28"/>
    </row>
    <row r="34" spans="1:23" ht="15" customHeight="1">
      <c r="A34" s="30"/>
      <c r="B34" s="29"/>
      <c r="C34" s="23"/>
      <c r="D34" s="61"/>
      <c r="E34" s="59"/>
      <c r="F34" s="23"/>
      <c r="G34" s="31"/>
      <c r="H34" s="31"/>
      <c r="I34" s="29"/>
      <c r="J34" s="29"/>
      <c r="K34" s="66"/>
      <c r="L34" s="60"/>
      <c r="M34" s="60"/>
      <c r="N34" s="40"/>
      <c r="O34" s="28"/>
      <c r="P34" s="23"/>
      <c r="Q34" s="23"/>
      <c r="R34" s="68"/>
      <c r="S34" s="31"/>
      <c r="T34" s="23"/>
      <c r="U34" s="31"/>
      <c r="V34" s="28"/>
      <c r="W34" s="28"/>
    </row>
    <row r="35" spans="1:23" ht="15" customHeight="1">
      <c r="A35" s="30"/>
      <c r="B35" s="29"/>
      <c r="C35" s="23"/>
      <c r="D35" s="61"/>
      <c r="E35" s="59"/>
      <c r="F35" s="23"/>
      <c r="G35" s="31"/>
      <c r="H35" s="31"/>
      <c r="I35" s="29"/>
      <c r="J35" s="29"/>
      <c r="K35" s="66"/>
      <c r="L35" s="60"/>
      <c r="M35" s="60"/>
      <c r="N35" s="40"/>
      <c r="O35" s="28"/>
      <c r="P35" s="23"/>
      <c r="Q35" s="23"/>
      <c r="R35" s="68"/>
      <c r="S35" s="31"/>
      <c r="T35" s="23"/>
      <c r="U35" s="31"/>
      <c r="V35" s="28"/>
      <c r="W35" s="28"/>
    </row>
    <row r="36" spans="1:23" ht="15" customHeight="1">
      <c r="A36" s="30"/>
      <c r="B36" s="29"/>
      <c r="C36" s="23"/>
      <c r="D36" s="61"/>
      <c r="E36" s="59"/>
      <c r="F36" s="23"/>
      <c r="G36" s="31"/>
      <c r="H36" s="31"/>
      <c r="I36" s="29"/>
      <c r="J36" s="29"/>
      <c r="K36" s="66"/>
      <c r="L36" s="60"/>
      <c r="M36" s="60"/>
      <c r="N36" s="40"/>
      <c r="O36" s="28"/>
      <c r="P36" s="23"/>
      <c r="Q36" s="23"/>
      <c r="R36" s="68"/>
      <c r="S36" s="31"/>
      <c r="T36" s="23"/>
      <c r="U36" s="31"/>
      <c r="V36" s="28"/>
      <c r="W36" s="28"/>
    </row>
    <row r="37" spans="1:23" ht="15" customHeight="1">
      <c r="A37" s="30"/>
      <c r="B37" s="29"/>
      <c r="C37" s="23"/>
      <c r="D37" s="61"/>
      <c r="E37" s="59"/>
      <c r="F37" s="23"/>
      <c r="G37" s="31"/>
      <c r="H37" s="31"/>
      <c r="I37" s="29"/>
      <c r="J37" s="29"/>
      <c r="K37" s="67"/>
      <c r="L37" s="60"/>
      <c r="M37" s="60"/>
      <c r="N37" s="40"/>
      <c r="O37" s="28"/>
      <c r="P37" s="23"/>
      <c r="Q37" s="23"/>
      <c r="R37" s="68"/>
      <c r="S37" s="31"/>
      <c r="T37" s="23"/>
      <c r="U37" s="31"/>
      <c r="V37" s="28"/>
      <c r="W37" s="28"/>
    </row>
    <row r="38" spans="1:23" ht="15" customHeight="1">
      <c r="A38" s="44">
        <v>5</v>
      </c>
      <c r="B38" s="41" t="s">
        <v>25</v>
      </c>
      <c r="C38" s="32" t="s">
        <v>60</v>
      </c>
      <c r="D38" s="47" t="s">
        <v>61</v>
      </c>
      <c r="E38" s="50" t="s">
        <v>62</v>
      </c>
      <c r="F38" s="32" t="s">
        <v>63</v>
      </c>
      <c r="G38" s="53">
        <v>44169</v>
      </c>
      <c r="H38" s="53">
        <v>44188</v>
      </c>
      <c r="I38" s="41">
        <v>55</v>
      </c>
      <c r="J38" s="41">
        <v>0.4</v>
      </c>
      <c r="K38" s="65">
        <v>69.475999999999999</v>
      </c>
      <c r="L38" s="35">
        <v>14.186159999999999</v>
      </c>
      <c r="M38" s="35">
        <v>14.186159999999999</v>
      </c>
      <c r="N38" s="40">
        <v>0</v>
      </c>
      <c r="O38" s="28">
        <f t="shared" ref="O38" si="1">(W38+W39+W40+W41+W44+W81)*1.2</f>
        <v>507.66533999999996</v>
      </c>
      <c r="P38" s="23" t="s">
        <v>41</v>
      </c>
      <c r="Q38" s="23" t="s">
        <v>27</v>
      </c>
      <c r="R38" s="68" t="s">
        <v>64</v>
      </c>
      <c r="S38" s="31">
        <v>44174</v>
      </c>
      <c r="T38" s="23" t="s">
        <v>65</v>
      </c>
      <c r="U38" s="53">
        <v>44184</v>
      </c>
      <c r="V38" s="24">
        <v>3.5000000000000003E-2</v>
      </c>
      <c r="W38" s="24">
        <v>423.05444999999997</v>
      </c>
    </row>
    <row r="39" spans="1:23" ht="15" customHeight="1">
      <c r="A39" s="45"/>
      <c r="B39" s="42"/>
      <c r="C39" s="33"/>
      <c r="D39" s="48"/>
      <c r="E39" s="51"/>
      <c r="F39" s="33"/>
      <c r="G39" s="54"/>
      <c r="H39" s="54"/>
      <c r="I39" s="42"/>
      <c r="J39" s="42"/>
      <c r="K39" s="66"/>
      <c r="L39" s="36"/>
      <c r="M39" s="36"/>
      <c r="N39" s="40"/>
      <c r="O39" s="28"/>
      <c r="P39" s="23"/>
      <c r="Q39" s="23"/>
      <c r="R39" s="68"/>
      <c r="S39" s="31"/>
      <c r="T39" s="23"/>
      <c r="U39" s="54"/>
      <c r="V39" s="25"/>
      <c r="W39" s="25"/>
    </row>
    <row r="40" spans="1:23" ht="15" customHeight="1">
      <c r="A40" s="45"/>
      <c r="B40" s="42"/>
      <c r="C40" s="33"/>
      <c r="D40" s="48"/>
      <c r="E40" s="51"/>
      <c r="F40" s="33"/>
      <c r="G40" s="54"/>
      <c r="H40" s="54"/>
      <c r="I40" s="42"/>
      <c r="J40" s="42"/>
      <c r="K40" s="66"/>
      <c r="L40" s="36"/>
      <c r="M40" s="36"/>
      <c r="N40" s="40"/>
      <c r="O40" s="28"/>
      <c r="P40" s="23"/>
      <c r="Q40" s="23"/>
      <c r="R40" s="68"/>
      <c r="S40" s="31"/>
      <c r="T40" s="23"/>
      <c r="U40" s="54"/>
      <c r="V40" s="25"/>
      <c r="W40" s="25"/>
    </row>
    <row r="41" spans="1:23" ht="15" customHeight="1">
      <c r="A41" s="45"/>
      <c r="B41" s="42"/>
      <c r="C41" s="33"/>
      <c r="D41" s="48"/>
      <c r="E41" s="51"/>
      <c r="F41" s="33"/>
      <c r="G41" s="54"/>
      <c r="H41" s="54"/>
      <c r="I41" s="42"/>
      <c r="J41" s="42"/>
      <c r="K41" s="66"/>
      <c r="L41" s="36"/>
      <c r="M41" s="36"/>
      <c r="N41" s="40"/>
      <c r="O41" s="28"/>
      <c r="P41" s="23"/>
      <c r="Q41" s="23"/>
      <c r="R41" s="68"/>
      <c r="S41" s="31"/>
      <c r="T41" s="23"/>
      <c r="U41" s="54"/>
      <c r="V41" s="25"/>
      <c r="W41" s="25"/>
    </row>
    <row r="42" spans="1:23" ht="15" customHeight="1">
      <c r="A42" s="45"/>
      <c r="B42" s="42"/>
      <c r="C42" s="33"/>
      <c r="D42" s="48"/>
      <c r="E42" s="51"/>
      <c r="F42" s="33"/>
      <c r="G42" s="54"/>
      <c r="H42" s="54"/>
      <c r="I42" s="42"/>
      <c r="J42" s="42"/>
      <c r="K42" s="66"/>
      <c r="L42" s="36"/>
      <c r="M42" s="36"/>
      <c r="N42" s="40"/>
      <c r="O42" s="28"/>
      <c r="P42" s="23"/>
      <c r="Q42" s="23" t="s">
        <v>43</v>
      </c>
      <c r="R42" s="68"/>
      <c r="S42" s="31"/>
      <c r="T42" s="23"/>
      <c r="U42" s="54"/>
      <c r="V42" s="28">
        <v>160</v>
      </c>
      <c r="W42" s="25"/>
    </row>
    <row r="43" spans="1:23" ht="15" customHeight="1">
      <c r="A43" s="45"/>
      <c r="B43" s="42"/>
      <c r="C43" s="33"/>
      <c r="D43" s="48"/>
      <c r="E43" s="51"/>
      <c r="F43" s="33"/>
      <c r="G43" s="54"/>
      <c r="H43" s="54"/>
      <c r="I43" s="42"/>
      <c r="J43" s="42"/>
      <c r="K43" s="66"/>
      <c r="L43" s="36"/>
      <c r="M43" s="36"/>
      <c r="N43" s="40"/>
      <c r="O43" s="28"/>
      <c r="P43" s="23"/>
      <c r="Q43" s="23"/>
      <c r="R43" s="68"/>
      <c r="S43" s="31"/>
      <c r="T43" s="23"/>
      <c r="U43" s="54"/>
      <c r="V43" s="28"/>
      <c r="W43" s="25"/>
    </row>
    <row r="44" spans="1:23" ht="15" customHeight="1">
      <c r="A44" s="46"/>
      <c r="B44" s="43"/>
      <c r="C44" s="34"/>
      <c r="D44" s="49"/>
      <c r="E44" s="52"/>
      <c r="F44" s="34"/>
      <c r="G44" s="55"/>
      <c r="H44" s="55"/>
      <c r="I44" s="43"/>
      <c r="J44" s="43"/>
      <c r="K44" s="67"/>
      <c r="L44" s="37"/>
      <c r="M44" s="37"/>
      <c r="N44" s="40"/>
      <c r="O44" s="28"/>
      <c r="P44" s="23"/>
      <c r="Q44" s="23"/>
      <c r="R44" s="68"/>
      <c r="S44" s="31"/>
      <c r="T44" s="23"/>
      <c r="U44" s="55"/>
      <c r="V44" s="28"/>
      <c r="W44" s="26"/>
    </row>
    <row r="45" spans="1:23" ht="15" customHeight="1">
      <c r="A45" s="44">
        <v>6</v>
      </c>
      <c r="B45" s="41" t="s">
        <v>25</v>
      </c>
      <c r="C45" s="32" t="s">
        <v>28</v>
      </c>
      <c r="D45" s="47" t="s">
        <v>66</v>
      </c>
      <c r="E45" s="50" t="s">
        <v>67</v>
      </c>
      <c r="F45" s="32" t="s">
        <v>68</v>
      </c>
      <c r="G45" s="53">
        <v>44206</v>
      </c>
      <c r="H45" s="53">
        <v>44173</v>
      </c>
      <c r="I45" s="41">
        <v>60</v>
      </c>
      <c r="J45" s="41">
        <v>0.4</v>
      </c>
      <c r="K45" s="65">
        <v>44.832000000000001</v>
      </c>
      <c r="L45" s="35">
        <v>14.186159999999999</v>
      </c>
      <c r="M45" s="35">
        <v>14.186159999999999</v>
      </c>
      <c r="N45" s="40">
        <v>0</v>
      </c>
      <c r="O45" s="28">
        <f t="shared" ref="O45" si="2">(W45+W46+W47+W48+W51+W88)*1.2</f>
        <v>200.131944</v>
      </c>
      <c r="P45" s="23" t="s">
        <v>69</v>
      </c>
      <c r="Q45" s="23" t="s">
        <v>32</v>
      </c>
      <c r="R45" s="68" t="s">
        <v>70</v>
      </c>
      <c r="S45" s="31">
        <v>44173</v>
      </c>
      <c r="T45" s="23" t="s">
        <v>71</v>
      </c>
      <c r="U45" s="53">
        <v>44173</v>
      </c>
      <c r="V45" s="24">
        <v>0.437</v>
      </c>
      <c r="W45" s="24">
        <v>166.77662000000001</v>
      </c>
    </row>
    <row r="46" spans="1:23" ht="15" customHeight="1">
      <c r="A46" s="45"/>
      <c r="B46" s="42"/>
      <c r="C46" s="33"/>
      <c r="D46" s="48"/>
      <c r="E46" s="51"/>
      <c r="F46" s="33"/>
      <c r="G46" s="54"/>
      <c r="H46" s="54"/>
      <c r="I46" s="42"/>
      <c r="J46" s="42"/>
      <c r="K46" s="66"/>
      <c r="L46" s="36"/>
      <c r="M46" s="36"/>
      <c r="N46" s="40"/>
      <c r="O46" s="28"/>
      <c r="P46" s="23"/>
      <c r="Q46" s="23"/>
      <c r="R46" s="68"/>
      <c r="S46" s="31"/>
      <c r="T46" s="23"/>
      <c r="U46" s="54"/>
      <c r="V46" s="25"/>
      <c r="W46" s="25"/>
    </row>
    <row r="47" spans="1:23" ht="15" customHeight="1">
      <c r="A47" s="45"/>
      <c r="B47" s="42"/>
      <c r="C47" s="33"/>
      <c r="D47" s="48"/>
      <c r="E47" s="51"/>
      <c r="F47" s="33"/>
      <c r="G47" s="54"/>
      <c r="H47" s="54"/>
      <c r="I47" s="42"/>
      <c r="J47" s="42"/>
      <c r="K47" s="66"/>
      <c r="L47" s="36"/>
      <c r="M47" s="36"/>
      <c r="N47" s="40"/>
      <c r="O47" s="28"/>
      <c r="P47" s="23"/>
      <c r="Q47" s="23"/>
      <c r="R47" s="68"/>
      <c r="S47" s="31"/>
      <c r="T47" s="23"/>
      <c r="U47" s="54"/>
      <c r="V47" s="25"/>
      <c r="W47" s="25"/>
    </row>
    <row r="48" spans="1:23" ht="15" customHeight="1">
      <c r="A48" s="45"/>
      <c r="B48" s="42"/>
      <c r="C48" s="33"/>
      <c r="D48" s="48"/>
      <c r="E48" s="51"/>
      <c r="F48" s="33"/>
      <c r="G48" s="54"/>
      <c r="H48" s="54"/>
      <c r="I48" s="42"/>
      <c r="J48" s="42"/>
      <c r="K48" s="66"/>
      <c r="L48" s="36"/>
      <c r="M48" s="36"/>
      <c r="N48" s="40"/>
      <c r="O48" s="28"/>
      <c r="P48" s="23"/>
      <c r="Q48" s="23"/>
      <c r="R48" s="68"/>
      <c r="S48" s="31"/>
      <c r="T48" s="23"/>
      <c r="U48" s="54"/>
      <c r="V48" s="25"/>
      <c r="W48" s="25"/>
    </row>
    <row r="49" spans="1:23" ht="15" customHeight="1">
      <c r="A49" s="45"/>
      <c r="B49" s="42"/>
      <c r="C49" s="33"/>
      <c r="D49" s="48"/>
      <c r="E49" s="51"/>
      <c r="F49" s="33"/>
      <c r="G49" s="54"/>
      <c r="H49" s="54"/>
      <c r="I49" s="42"/>
      <c r="J49" s="42"/>
      <c r="K49" s="66"/>
      <c r="L49" s="36"/>
      <c r="M49" s="36"/>
      <c r="N49" s="40"/>
      <c r="O49" s="28"/>
      <c r="P49" s="23"/>
      <c r="Q49" s="23"/>
      <c r="R49" s="68"/>
      <c r="S49" s="31"/>
      <c r="T49" s="23"/>
      <c r="U49" s="54"/>
      <c r="V49" s="25"/>
      <c r="W49" s="25"/>
    </row>
    <row r="50" spans="1:23" ht="15" customHeight="1">
      <c r="A50" s="45"/>
      <c r="B50" s="42"/>
      <c r="C50" s="33"/>
      <c r="D50" s="48"/>
      <c r="E50" s="51"/>
      <c r="F50" s="33"/>
      <c r="G50" s="54"/>
      <c r="H50" s="54"/>
      <c r="I50" s="42"/>
      <c r="J50" s="42"/>
      <c r="K50" s="66"/>
      <c r="L50" s="36"/>
      <c r="M50" s="36"/>
      <c r="N50" s="40"/>
      <c r="O50" s="28"/>
      <c r="P50" s="23"/>
      <c r="Q50" s="23"/>
      <c r="R50" s="68"/>
      <c r="S50" s="31"/>
      <c r="T50" s="23"/>
      <c r="U50" s="54"/>
      <c r="V50" s="25"/>
      <c r="W50" s="25"/>
    </row>
    <row r="51" spans="1:23" ht="15" customHeight="1">
      <c r="A51" s="46"/>
      <c r="B51" s="43"/>
      <c r="C51" s="34"/>
      <c r="D51" s="49"/>
      <c r="E51" s="52"/>
      <c r="F51" s="34"/>
      <c r="G51" s="55"/>
      <c r="H51" s="55"/>
      <c r="I51" s="43"/>
      <c r="J51" s="43"/>
      <c r="K51" s="67"/>
      <c r="L51" s="37"/>
      <c r="M51" s="37"/>
      <c r="N51" s="40"/>
      <c r="O51" s="28"/>
      <c r="P51" s="23"/>
      <c r="Q51" s="23"/>
      <c r="R51" s="68"/>
      <c r="S51" s="31"/>
      <c r="T51" s="23"/>
      <c r="U51" s="55"/>
      <c r="V51" s="26"/>
      <c r="W51" s="26"/>
    </row>
    <row r="52" spans="1:23" ht="15" customHeight="1">
      <c r="A52" s="44">
        <v>7</v>
      </c>
      <c r="B52" s="41" t="s">
        <v>25</v>
      </c>
      <c r="C52" s="32" t="s">
        <v>74</v>
      </c>
      <c r="D52" s="47" t="s">
        <v>72</v>
      </c>
      <c r="E52" s="50" t="s">
        <v>73</v>
      </c>
      <c r="F52" s="32" t="s">
        <v>75</v>
      </c>
      <c r="G52" s="53">
        <v>44216</v>
      </c>
      <c r="H52" s="53">
        <v>44167</v>
      </c>
      <c r="I52" s="41">
        <v>61</v>
      </c>
      <c r="J52" s="41">
        <v>0.4</v>
      </c>
      <c r="K52" s="65">
        <v>16.687999999999999</v>
      </c>
      <c r="L52" s="35">
        <v>14.186159999999999</v>
      </c>
      <c r="M52" s="35">
        <v>14.186159999999999</v>
      </c>
      <c r="N52" s="40">
        <v>0</v>
      </c>
      <c r="O52" s="28">
        <f t="shared" ref="O52" si="3">(W52+W53+W54+W55+W58+W95)*1.2</f>
        <v>63.386375999999998</v>
      </c>
      <c r="P52" s="23" t="s">
        <v>76</v>
      </c>
      <c r="Q52" s="23" t="s">
        <v>32</v>
      </c>
      <c r="R52" s="68" t="s">
        <v>77</v>
      </c>
      <c r="S52" s="31">
        <v>44167</v>
      </c>
      <c r="T52" s="23" t="s">
        <v>78</v>
      </c>
      <c r="U52" s="53">
        <v>44167</v>
      </c>
      <c r="V52" s="24">
        <v>0.13800000000000001</v>
      </c>
      <c r="W52" s="24">
        <v>52.821980000000003</v>
      </c>
    </row>
    <row r="53" spans="1:23" ht="15" customHeight="1">
      <c r="A53" s="45"/>
      <c r="B53" s="42"/>
      <c r="C53" s="33"/>
      <c r="D53" s="48"/>
      <c r="E53" s="51"/>
      <c r="F53" s="33"/>
      <c r="G53" s="54"/>
      <c r="H53" s="54"/>
      <c r="I53" s="42"/>
      <c r="J53" s="42"/>
      <c r="K53" s="66"/>
      <c r="L53" s="36"/>
      <c r="M53" s="36"/>
      <c r="N53" s="40"/>
      <c r="O53" s="28"/>
      <c r="P53" s="23"/>
      <c r="Q53" s="23"/>
      <c r="R53" s="68"/>
      <c r="S53" s="31"/>
      <c r="T53" s="23"/>
      <c r="U53" s="54"/>
      <c r="V53" s="25"/>
      <c r="W53" s="25"/>
    </row>
    <row r="54" spans="1:23" ht="15" customHeight="1">
      <c r="A54" s="45"/>
      <c r="B54" s="42"/>
      <c r="C54" s="33"/>
      <c r="D54" s="48"/>
      <c r="E54" s="51"/>
      <c r="F54" s="33"/>
      <c r="G54" s="54"/>
      <c r="H54" s="54"/>
      <c r="I54" s="42"/>
      <c r="J54" s="42"/>
      <c r="K54" s="66"/>
      <c r="L54" s="36"/>
      <c r="M54" s="36"/>
      <c r="N54" s="40"/>
      <c r="O54" s="28"/>
      <c r="P54" s="23"/>
      <c r="Q54" s="23"/>
      <c r="R54" s="68"/>
      <c r="S54" s="31"/>
      <c r="T54" s="23"/>
      <c r="U54" s="54"/>
      <c r="V54" s="25"/>
      <c r="W54" s="25"/>
    </row>
    <row r="55" spans="1:23" ht="15" customHeight="1">
      <c r="A55" s="45"/>
      <c r="B55" s="42"/>
      <c r="C55" s="33"/>
      <c r="D55" s="48"/>
      <c r="E55" s="51"/>
      <c r="F55" s="33"/>
      <c r="G55" s="54"/>
      <c r="H55" s="54"/>
      <c r="I55" s="42"/>
      <c r="J55" s="42"/>
      <c r="K55" s="66"/>
      <c r="L55" s="36"/>
      <c r="M55" s="36"/>
      <c r="N55" s="40"/>
      <c r="O55" s="28"/>
      <c r="P55" s="23"/>
      <c r="Q55" s="23"/>
      <c r="R55" s="68"/>
      <c r="S55" s="31"/>
      <c r="T55" s="23"/>
      <c r="U55" s="54"/>
      <c r="V55" s="25"/>
      <c r="W55" s="25"/>
    </row>
    <row r="56" spans="1:23" ht="15" customHeight="1">
      <c r="A56" s="45"/>
      <c r="B56" s="42"/>
      <c r="C56" s="33"/>
      <c r="D56" s="48"/>
      <c r="E56" s="51"/>
      <c r="F56" s="33"/>
      <c r="G56" s="54"/>
      <c r="H56" s="54"/>
      <c r="I56" s="42"/>
      <c r="J56" s="42"/>
      <c r="K56" s="66"/>
      <c r="L56" s="36"/>
      <c r="M56" s="36"/>
      <c r="N56" s="40"/>
      <c r="O56" s="28"/>
      <c r="P56" s="23"/>
      <c r="Q56" s="23"/>
      <c r="R56" s="68"/>
      <c r="S56" s="31"/>
      <c r="T56" s="23"/>
      <c r="U56" s="54"/>
      <c r="V56" s="25"/>
      <c r="W56" s="25"/>
    </row>
    <row r="57" spans="1:23" ht="15" customHeight="1">
      <c r="A57" s="45"/>
      <c r="B57" s="42"/>
      <c r="C57" s="33"/>
      <c r="D57" s="48"/>
      <c r="E57" s="51"/>
      <c r="F57" s="33"/>
      <c r="G57" s="54"/>
      <c r="H57" s="54"/>
      <c r="I57" s="42"/>
      <c r="J57" s="42"/>
      <c r="K57" s="66"/>
      <c r="L57" s="36"/>
      <c r="M57" s="36"/>
      <c r="N57" s="40"/>
      <c r="O57" s="28"/>
      <c r="P57" s="23"/>
      <c r="Q57" s="23"/>
      <c r="R57" s="68"/>
      <c r="S57" s="31"/>
      <c r="T57" s="23"/>
      <c r="U57" s="54"/>
      <c r="V57" s="25"/>
      <c r="W57" s="25"/>
    </row>
    <row r="58" spans="1:23" ht="15" customHeight="1">
      <c r="A58" s="46"/>
      <c r="B58" s="43"/>
      <c r="C58" s="34"/>
      <c r="D58" s="49"/>
      <c r="E58" s="52"/>
      <c r="F58" s="34"/>
      <c r="G58" s="55"/>
      <c r="H58" s="55"/>
      <c r="I58" s="43"/>
      <c r="J58" s="43"/>
      <c r="K58" s="67"/>
      <c r="L58" s="37"/>
      <c r="M58" s="37"/>
      <c r="N58" s="40"/>
      <c r="O58" s="28"/>
      <c r="P58" s="23"/>
      <c r="Q58" s="23"/>
      <c r="R58" s="68"/>
      <c r="S58" s="31"/>
      <c r="T58" s="23"/>
      <c r="U58" s="55"/>
      <c r="V58" s="26"/>
      <c r="W58" s="26"/>
    </row>
    <row r="59" spans="1:23" ht="15" customHeight="1">
      <c r="A59" s="44">
        <v>8</v>
      </c>
      <c r="B59" s="41" t="s">
        <v>25</v>
      </c>
      <c r="C59" s="32" t="s">
        <v>81</v>
      </c>
      <c r="D59" s="47" t="s">
        <v>79</v>
      </c>
      <c r="E59" s="50" t="s">
        <v>80</v>
      </c>
      <c r="F59" s="32" t="s">
        <v>82</v>
      </c>
      <c r="G59" s="53">
        <v>44150</v>
      </c>
      <c r="H59" s="53">
        <v>44189</v>
      </c>
      <c r="I59" s="41">
        <v>20</v>
      </c>
      <c r="J59" s="41">
        <v>0.4</v>
      </c>
      <c r="K59" s="65">
        <v>80.581999999999994</v>
      </c>
      <c r="L59" s="35">
        <v>14.186159999999999</v>
      </c>
      <c r="M59" s="35">
        <v>14.186159999999999</v>
      </c>
      <c r="N59" s="62">
        <v>0</v>
      </c>
      <c r="O59" s="28">
        <f t="shared" ref="O59" si="4">(W59+W60+W61+W62+W65+W102)*1.2</f>
        <v>621.43779599999993</v>
      </c>
      <c r="P59" s="32" t="s">
        <v>83</v>
      </c>
      <c r="Q59" s="23" t="s">
        <v>27</v>
      </c>
      <c r="R59" s="65" t="s">
        <v>50</v>
      </c>
      <c r="S59" s="53">
        <v>44189</v>
      </c>
      <c r="T59" s="23" t="s">
        <v>84</v>
      </c>
      <c r="U59" s="53">
        <v>44189</v>
      </c>
      <c r="V59" s="28">
        <v>0.29199999999999998</v>
      </c>
      <c r="W59" s="24">
        <v>517.86482999999998</v>
      </c>
    </row>
    <row r="60" spans="1:23" ht="15" customHeight="1">
      <c r="A60" s="45"/>
      <c r="B60" s="42"/>
      <c r="C60" s="33"/>
      <c r="D60" s="48"/>
      <c r="E60" s="51"/>
      <c r="F60" s="33"/>
      <c r="G60" s="54"/>
      <c r="H60" s="54"/>
      <c r="I60" s="42"/>
      <c r="J60" s="42"/>
      <c r="K60" s="66"/>
      <c r="L60" s="36"/>
      <c r="M60" s="36"/>
      <c r="N60" s="63"/>
      <c r="O60" s="28"/>
      <c r="P60" s="33"/>
      <c r="Q60" s="23"/>
      <c r="R60" s="66"/>
      <c r="S60" s="54"/>
      <c r="T60" s="23"/>
      <c r="U60" s="54"/>
      <c r="V60" s="28"/>
      <c r="W60" s="25"/>
    </row>
    <row r="61" spans="1:23" ht="15" customHeight="1">
      <c r="A61" s="45"/>
      <c r="B61" s="42"/>
      <c r="C61" s="33"/>
      <c r="D61" s="48"/>
      <c r="E61" s="51"/>
      <c r="F61" s="33"/>
      <c r="G61" s="54"/>
      <c r="H61" s="54"/>
      <c r="I61" s="42"/>
      <c r="J61" s="42"/>
      <c r="K61" s="66"/>
      <c r="L61" s="36"/>
      <c r="M61" s="36"/>
      <c r="N61" s="63"/>
      <c r="O61" s="28"/>
      <c r="P61" s="33"/>
      <c r="Q61" s="23"/>
      <c r="R61" s="66"/>
      <c r="S61" s="54"/>
      <c r="T61" s="23"/>
      <c r="U61" s="54"/>
      <c r="V61" s="28"/>
      <c r="W61" s="25"/>
    </row>
    <row r="62" spans="1:23" ht="15" customHeight="1">
      <c r="A62" s="45"/>
      <c r="B62" s="42"/>
      <c r="C62" s="33"/>
      <c r="D62" s="48"/>
      <c r="E62" s="51"/>
      <c r="F62" s="33"/>
      <c r="G62" s="54"/>
      <c r="H62" s="54"/>
      <c r="I62" s="42"/>
      <c r="J62" s="42"/>
      <c r="K62" s="66"/>
      <c r="L62" s="36"/>
      <c r="M62" s="36"/>
      <c r="N62" s="63"/>
      <c r="O62" s="28"/>
      <c r="P62" s="33"/>
      <c r="Q62" s="23"/>
      <c r="R62" s="66"/>
      <c r="S62" s="54"/>
      <c r="T62" s="23"/>
      <c r="U62" s="54"/>
      <c r="V62" s="28"/>
      <c r="W62" s="25"/>
    </row>
    <row r="63" spans="1:23" ht="15" customHeight="1">
      <c r="A63" s="45"/>
      <c r="B63" s="42"/>
      <c r="C63" s="33"/>
      <c r="D63" s="48"/>
      <c r="E63" s="51"/>
      <c r="F63" s="33"/>
      <c r="G63" s="54"/>
      <c r="H63" s="54"/>
      <c r="I63" s="42"/>
      <c r="J63" s="42"/>
      <c r="K63" s="66"/>
      <c r="L63" s="36"/>
      <c r="M63" s="36"/>
      <c r="N63" s="63"/>
      <c r="O63" s="28"/>
      <c r="P63" s="33"/>
      <c r="Q63" s="23" t="s">
        <v>43</v>
      </c>
      <c r="R63" s="66"/>
      <c r="S63" s="54"/>
      <c r="T63" s="23"/>
      <c r="U63" s="54"/>
      <c r="V63" s="28">
        <v>25</v>
      </c>
      <c r="W63" s="25"/>
    </row>
    <row r="64" spans="1:23" ht="15" customHeight="1">
      <c r="A64" s="45"/>
      <c r="B64" s="42"/>
      <c r="C64" s="33"/>
      <c r="D64" s="48"/>
      <c r="E64" s="51"/>
      <c r="F64" s="33"/>
      <c r="G64" s="54"/>
      <c r="H64" s="54"/>
      <c r="I64" s="42"/>
      <c r="J64" s="42"/>
      <c r="K64" s="66"/>
      <c r="L64" s="36"/>
      <c r="M64" s="36"/>
      <c r="N64" s="63"/>
      <c r="O64" s="28"/>
      <c r="P64" s="33"/>
      <c r="Q64" s="23"/>
      <c r="R64" s="66"/>
      <c r="S64" s="54"/>
      <c r="T64" s="23"/>
      <c r="U64" s="54"/>
      <c r="V64" s="28"/>
      <c r="W64" s="25"/>
    </row>
    <row r="65" spans="1:23" ht="15" customHeight="1">
      <c r="A65" s="46"/>
      <c r="B65" s="43"/>
      <c r="C65" s="34"/>
      <c r="D65" s="49"/>
      <c r="E65" s="52"/>
      <c r="F65" s="34"/>
      <c r="G65" s="55"/>
      <c r="H65" s="55"/>
      <c r="I65" s="43"/>
      <c r="J65" s="43"/>
      <c r="K65" s="67"/>
      <c r="L65" s="37"/>
      <c r="M65" s="37"/>
      <c r="N65" s="64"/>
      <c r="O65" s="28"/>
      <c r="P65" s="34"/>
      <c r="Q65" s="23"/>
      <c r="R65" s="67"/>
      <c r="S65" s="55"/>
      <c r="T65" s="23"/>
      <c r="U65" s="55"/>
      <c r="V65" s="28"/>
      <c r="W65" s="26"/>
    </row>
    <row r="66" spans="1:23" ht="60" customHeight="1">
      <c r="A66" s="30">
        <v>9</v>
      </c>
      <c r="B66" s="41" t="s">
        <v>25</v>
      </c>
      <c r="C66" s="23" t="s">
        <v>74</v>
      </c>
      <c r="D66" s="61" t="s">
        <v>85</v>
      </c>
      <c r="E66" s="59" t="s">
        <v>86</v>
      </c>
      <c r="F66" s="23" t="s">
        <v>87</v>
      </c>
      <c r="G66" s="31">
        <v>44142</v>
      </c>
      <c r="H66" s="31">
        <v>44176</v>
      </c>
      <c r="I66" s="29">
        <v>75</v>
      </c>
      <c r="J66" s="29">
        <v>0.4</v>
      </c>
      <c r="K66" s="68">
        <v>56.154000000000003</v>
      </c>
      <c r="L66" s="60">
        <v>14.186159999999999</v>
      </c>
      <c r="M66" s="60">
        <v>14.186159999999999</v>
      </c>
      <c r="N66" s="40">
        <v>0</v>
      </c>
      <c r="O66" s="28">
        <f t="shared" ref="O66" si="5">(W66+W67+W68+W69+W72+W109)*1.2</f>
        <v>505.76659199999995</v>
      </c>
      <c r="P66" s="32" t="s">
        <v>88</v>
      </c>
      <c r="Q66" s="20" t="s">
        <v>27</v>
      </c>
      <c r="R66" s="65" t="s">
        <v>91</v>
      </c>
      <c r="S66" s="53">
        <v>44166</v>
      </c>
      <c r="T66" s="23" t="s">
        <v>89</v>
      </c>
      <c r="U66" s="53">
        <v>44166</v>
      </c>
      <c r="V66" s="21">
        <v>2.3E-2</v>
      </c>
      <c r="W66" s="24">
        <v>421.47215999999997</v>
      </c>
    </row>
    <row r="67" spans="1:23" ht="15" hidden="1" customHeight="1">
      <c r="A67" s="30"/>
      <c r="B67" s="42"/>
      <c r="C67" s="23"/>
      <c r="D67" s="61"/>
      <c r="E67" s="59"/>
      <c r="F67" s="23"/>
      <c r="G67" s="31"/>
      <c r="H67" s="31"/>
      <c r="I67" s="29"/>
      <c r="J67" s="29"/>
      <c r="K67" s="68"/>
      <c r="L67" s="60"/>
      <c r="M67" s="60"/>
      <c r="N67" s="40"/>
      <c r="O67" s="28"/>
      <c r="P67" s="33"/>
      <c r="Q67" s="23" t="s">
        <v>43</v>
      </c>
      <c r="R67" s="66"/>
      <c r="S67" s="54"/>
      <c r="T67" s="23"/>
      <c r="U67" s="54"/>
      <c r="V67" s="21">
        <v>100</v>
      </c>
      <c r="W67" s="25"/>
    </row>
    <row r="68" spans="1:23" ht="22.5" customHeight="1">
      <c r="A68" s="30"/>
      <c r="B68" s="43"/>
      <c r="C68" s="23"/>
      <c r="D68" s="61"/>
      <c r="E68" s="59"/>
      <c r="F68" s="23"/>
      <c r="G68" s="31"/>
      <c r="H68" s="31"/>
      <c r="I68" s="29"/>
      <c r="J68" s="29"/>
      <c r="K68" s="68"/>
      <c r="L68" s="60"/>
      <c r="M68" s="60"/>
      <c r="N68" s="40"/>
      <c r="O68" s="28"/>
      <c r="P68" s="33"/>
      <c r="Q68" s="23"/>
      <c r="R68" s="66"/>
      <c r="S68" s="54"/>
      <c r="T68" s="23"/>
      <c r="U68" s="54"/>
      <c r="V68" s="21"/>
      <c r="W68" s="25"/>
    </row>
    <row r="69" spans="1:23" ht="15" hidden="1" customHeight="1">
      <c r="A69" s="30"/>
      <c r="B69" s="22"/>
      <c r="C69" s="23"/>
      <c r="D69" s="61"/>
      <c r="E69" s="59"/>
      <c r="F69" s="23"/>
      <c r="G69" s="31"/>
      <c r="H69" s="31"/>
      <c r="I69" s="29"/>
      <c r="J69" s="29"/>
      <c r="K69" s="68"/>
      <c r="L69" s="60"/>
      <c r="M69" s="60"/>
      <c r="N69" s="40"/>
      <c r="O69" s="28"/>
      <c r="P69" s="33"/>
      <c r="Q69" s="23"/>
      <c r="R69" s="66"/>
      <c r="S69" s="54"/>
      <c r="T69" s="23"/>
      <c r="U69" s="54"/>
      <c r="V69" s="21"/>
      <c r="W69" s="25"/>
    </row>
    <row r="70" spans="1:23" ht="15" hidden="1" customHeight="1">
      <c r="A70" s="30"/>
      <c r="B70" s="22"/>
      <c r="C70" s="23"/>
      <c r="D70" s="61"/>
      <c r="E70" s="59"/>
      <c r="F70" s="23"/>
      <c r="G70" s="31"/>
      <c r="H70" s="31"/>
      <c r="I70" s="29"/>
      <c r="J70" s="29"/>
      <c r="K70" s="68"/>
      <c r="L70" s="60"/>
      <c r="M70" s="60"/>
      <c r="N70" s="40"/>
      <c r="O70" s="28"/>
      <c r="P70" s="33"/>
      <c r="Q70" s="16"/>
      <c r="R70" s="66"/>
      <c r="S70" s="54"/>
      <c r="T70" s="23"/>
      <c r="U70" s="54"/>
      <c r="V70" s="21"/>
      <c r="W70" s="25"/>
    </row>
    <row r="71" spans="1:23" ht="15" hidden="1" customHeight="1">
      <c r="A71" s="30"/>
      <c r="B71" s="22"/>
      <c r="C71" s="23"/>
      <c r="D71" s="61"/>
      <c r="E71" s="59"/>
      <c r="F71" s="23"/>
      <c r="G71" s="31"/>
      <c r="H71" s="31"/>
      <c r="I71" s="29"/>
      <c r="J71" s="29"/>
      <c r="K71" s="68"/>
      <c r="L71" s="60"/>
      <c r="M71" s="60"/>
      <c r="N71" s="40"/>
      <c r="O71" s="28"/>
      <c r="P71" s="33"/>
      <c r="Q71" s="16"/>
      <c r="R71" s="66"/>
      <c r="S71" s="54"/>
      <c r="T71" s="23"/>
      <c r="U71" s="54"/>
      <c r="V71" s="21"/>
      <c r="W71" s="25"/>
    </row>
    <row r="72" spans="1:23" ht="15" hidden="1" customHeight="1">
      <c r="A72" s="30"/>
      <c r="B72" s="22"/>
      <c r="C72" s="23"/>
      <c r="D72" s="61"/>
      <c r="E72" s="59"/>
      <c r="F72" s="23"/>
      <c r="G72" s="31"/>
      <c r="H72" s="31"/>
      <c r="I72" s="29"/>
      <c r="J72" s="29"/>
      <c r="K72" s="68"/>
      <c r="L72" s="60"/>
      <c r="M72" s="60"/>
      <c r="N72" s="40"/>
      <c r="O72" s="28"/>
      <c r="P72" s="34"/>
      <c r="Q72" s="18"/>
      <c r="R72" s="67"/>
      <c r="S72" s="55"/>
      <c r="T72" s="23"/>
      <c r="U72" s="55"/>
      <c r="V72" s="21"/>
      <c r="W72" s="26"/>
    </row>
    <row r="73" spans="1:23" ht="15" customHeight="1">
      <c r="A73" s="2"/>
      <c r="B73" s="11"/>
      <c r="C73" s="3"/>
      <c r="D73" s="4"/>
      <c r="E73" s="5"/>
      <c r="F73" s="3"/>
      <c r="G73" s="6"/>
      <c r="H73" s="6"/>
      <c r="I73" s="2"/>
      <c r="J73" s="2"/>
      <c r="K73" s="7"/>
      <c r="L73" s="8"/>
      <c r="M73" s="8"/>
      <c r="N73" s="9"/>
      <c r="O73" s="10"/>
      <c r="P73" s="3"/>
      <c r="Q73" s="3"/>
      <c r="R73" s="7"/>
      <c r="S73" s="6"/>
      <c r="T73" s="3"/>
      <c r="U73" s="6"/>
      <c r="V73" s="10"/>
      <c r="W73" s="10"/>
    </row>
    <row r="74" spans="1:23">
      <c r="B74" s="11"/>
      <c r="O74" s="12"/>
      <c r="P74" s="13"/>
      <c r="Q74" s="14"/>
      <c r="R74" s="15"/>
      <c r="S74" s="14"/>
      <c r="T74" s="13"/>
    </row>
    <row r="75" spans="1:23">
      <c r="O75" s="14"/>
      <c r="P75" s="13"/>
      <c r="Q75" s="14"/>
      <c r="R75" s="15"/>
      <c r="S75" s="14"/>
      <c r="T75" s="13"/>
    </row>
    <row r="76" spans="1:23">
      <c r="O76" s="14"/>
      <c r="P76" s="13"/>
      <c r="Q76" s="14"/>
      <c r="R76" s="15"/>
      <c r="S76" s="14"/>
      <c r="T76" s="13"/>
    </row>
    <row r="77" spans="1:23">
      <c r="O77" s="14"/>
      <c r="P77" s="13"/>
      <c r="Q77" s="14"/>
      <c r="R77" s="15"/>
      <c r="S77" s="14"/>
      <c r="T77" s="13"/>
    </row>
    <row r="78" spans="1:23">
      <c r="O78" s="14"/>
      <c r="P78" s="13"/>
      <c r="Q78" s="14"/>
      <c r="R78" s="15"/>
      <c r="S78" s="14"/>
      <c r="T78" s="13"/>
    </row>
    <row r="79" spans="1:23">
      <c r="O79" s="14"/>
      <c r="P79" s="13"/>
      <c r="Q79" s="14"/>
      <c r="R79" s="15"/>
      <c r="S79" s="14"/>
      <c r="T79" s="13"/>
    </row>
    <row r="80" spans="1:23">
      <c r="O80" s="14"/>
      <c r="P80" s="13"/>
      <c r="Q80" s="14"/>
      <c r="R80" s="15"/>
      <c r="S80" s="14"/>
      <c r="T80" s="13"/>
    </row>
  </sheetData>
  <mergeCells count="235">
    <mergeCell ref="B66:B68"/>
    <mergeCell ref="U59:U65"/>
    <mergeCell ref="W59:W65"/>
    <mergeCell ref="Q38:Q41"/>
    <mergeCell ref="Q42:Q44"/>
    <mergeCell ref="V38:V41"/>
    <mergeCell ref="V42:V44"/>
    <mergeCell ref="P59:P65"/>
    <mergeCell ref="R59:R65"/>
    <mergeCell ref="S59:S65"/>
    <mergeCell ref="T59:T65"/>
    <mergeCell ref="W52:W58"/>
    <mergeCell ref="U52:U58"/>
    <mergeCell ref="V52:V58"/>
    <mergeCell ref="T45:T51"/>
    <mergeCell ref="U45:U51"/>
    <mergeCell ref="V45:V51"/>
    <mergeCell ref="W45:W51"/>
    <mergeCell ref="J59:J65"/>
    <mergeCell ref="K59:K65"/>
    <mergeCell ref="L59:L65"/>
    <mergeCell ref="M59:M65"/>
    <mergeCell ref="N59:N65"/>
    <mergeCell ref="O59:O65"/>
    <mergeCell ref="A59:A65"/>
    <mergeCell ref="B59:B65"/>
    <mergeCell ref="C59:C65"/>
    <mergeCell ref="D59:D65"/>
    <mergeCell ref="E59:E65"/>
    <mergeCell ref="F59:F65"/>
    <mergeCell ref="G59:G65"/>
    <mergeCell ref="H59:H65"/>
    <mergeCell ref="I59:I65"/>
    <mergeCell ref="R52:R58"/>
    <mergeCell ref="S52:S58"/>
    <mergeCell ref="T52:T58"/>
    <mergeCell ref="M52:M58"/>
    <mergeCell ref="N52:N58"/>
    <mergeCell ref="O52:O58"/>
    <mergeCell ref="P52:P58"/>
    <mergeCell ref="Q52:Q58"/>
    <mergeCell ref="J52:J58"/>
    <mergeCell ref="K52:K58"/>
    <mergeCell ref="L52:L58"/>
    <mergeCell ref="A52:A58"/>
    <mergeCell ref="B52:B58"/>
    <mergeCell ref="C52:C58"/>
    <mergeCell ref="D52:D58"/>
    <mergeCell ref="E52:E58"/>
    <mergeCell ref="F52:F58"/>
    <mergeCell ref="G52:G58"/>
    <mergeCell ref="H52:H58"/>
    <mergeCell ref="I52:I58"/>
    <mergeCell ref="Q45:Q51"/>
    <mergeCell ref="R45:R51"/>
    <mergeCell ref="S45:S51"/>
    <mergeCell ref="W38:W44"/>
    <mergeCell ref="A45:A51"/>
    <mergeCell ref="B45:B51"/>
    <mergeCell ref="C45:C51"/>
    <mergeCell ref="D45:D51"/>
    <mergeCell ref="E45:E51"/>
    <mergeCell ref="F45:F51"/>
    <mergeCell ref="G45:G51"/>
    <mergeCell ref="H45:H51"/>
    <mergeCell ref="I45:I51"/>
    <mergeCell ref="J45:J51"/>
    <mergeCell ref="K45:K51"/>
    <mergeCell ref="L45:L51"/>
    <mergeCell ref="M45:M51"/>
    <mergeCell ref="N45:N51"/>
    <mergeCell ref="R38:R44"/>
    <mergeCell ref="S38:S44"/>
    <mergeCell ref="T38:T44"/>
    <mergeCell ref="U38:U44"/>
    <mergeCell ref="O45:O51"/>
    <mergeCell ref="P45:P51"/>
    <mergeCell ref="W31:W37"/>
    <mergeCell ref="R31:R37"/>
    <mergeCell ref="K31:K37"/>
    <mergeCell ref="V24:V30"/>
    <mergeCell ref="W24:W30"/>
    <mergeCell ref="A31:A37"/>
    <mergeCell ref="B31:B37"/>
    <mergeCell ref="C31:C37"/>
    <mergeCell ref="D31:D37"/>
    <mergeCell ref="E31:E37"/>
    <mergeCell ref="F31:F37"/>
    <mergeCell ref="G31:G37"/>
    <mergeCell ref="H31:H37"/>
    <mergeCell ref="I31:I37"/>
    <mergeCell ref="J31:J37"/>
    <mergeCell ref="L31:L37"/>
    <mergeCell ref="M31:M37"/>
    <mergeCell ref="O24:O30"/>
    <mergeCell ref="P24:P30"/>
    <mergeCell ref="Q24:Q30"/>
    <mergeCell ref="R24:R30"/>
    <mergeCell ref="S24:S30"/>
    <mergeCell ref="O31:O37"/>
    <mergeCell ref="W66:W72"/>
    <mergeCell ref="A24:A30"/>
    <mergeCell ref="B24:B30"/>
    <mergeCell ref="C24:C30"/>
    <mergeCell ref="D24:D30"/>
    <mergeCell ref="E24:E30"/>
    <mergeCell ref="F24:F30"/>
    <mergeCell ref="G24:G30"/>
    <mergeCell ref="H24:H30"/>
    <mergeCell ref="I24:I30"/>
    <mergeCell ref="J24:J30"/>
    <mergeCell ref="K24:K30"/>
    <mergeCell ref="L24:L30"/>
    <mergeCell ref="M24:M30"/>
    <mergeCell ref="N24:N30"/>
    <mergeCell ref="O66:O72"/>
    <mergeCell ref="P66:P72"/>
    <mergeCell ref="R66:R72"/>
    <mergeCell ref="S66:S72"/>
    <mergeCell ref="A66:A72"/>
    <mergeCell ref="C66:C72"/>
    <mergeCell ref="U31:U37"/>
    <mergeCell ref="V31:V37"/>
    <mergeCell ref="D66:D72"/>
    <mergeCell ref="E66:E72"/>
    <mergeCell ref="F66:F72"/>
    <mergeCell ref="G66:G72"/>
    <mergeCell ref="H66:H72"/>
    <mergeCell ref="I66:I72"/>
    <mergeCell ref="J66:J72"/>
    <mergeCell ref="K66:K72"/>
    <mergeCell ref="L66:L72"/>
    <mergeCell ref="M66:M72"/>
    <mergeCell ref="N66:N72"/>
    <mergeCell ref="V8:V15"/>
    <mergeCell ref="W8:W15"/>
    <mergeCell ref="Q18:Q19"/>
    <mergeCell ref="Q16:Q17"/>
    <mergeCell ref="V16:V17"/>
    <mergeCell ref="V18:V19"/>
    <mergeCell ref="T66:T72"/>
    <mergeCell ref="U66:U72"/>
    <mergeCell ref="T24:T30"/>
    <mergeCell ref="U24:U30"/>
    <mergeCell ref="P31:P37"/>
    <mergeCell ref="Q31:Q37"/>
    <mergeCell ref="S31:S37"/>
    <mergeCell ref="T31:T37"/>
    <mergeCell ref="T16:T23"/>
    <mergeCell ref="U16:U23"/>
    <mergeCell ref="N16:N23"/>
    <mergeCell ref="O16:O23"/>
    <mergeCell ref="P16:P23"/>
    <mergeCell ref="R16:R23"/>
    <mergeCell ref="S16:S23"/>
    <mergeCell ref="P38:P44"/>
    <mergeCell ref="N31:N37"/>
    <mergeCell ref="J38:J44"/>
    <mergeCell ref="K38:K44"/>
    <mergeCell ref="L38:L44"/>
    <mergeCell ref="M38:M44"/>
    <mergeCell ref="N38:N44"/>
    <mergeCell ref="O38:O44"/>
    <mergeCell ref="K16:K23"/>
    <mergeCell ref="L16:L23"/>
    <mergeCell ref="M16:M23"/>
    <mergeCell ref="J16:J23"/>
    <mergeCell ref="I38:I44"/>
    <mergeCell ref="A38:A44"/>
    <mergeCell ref="B38:B44"/>
    <mergeCell ref="C38:C44"/>
    <mergeCell ref="D38:D44"/>
    <mergeCell ref="E38:E44"/>
    <mergeCell ref="F4:F5"/>
    <mergeCell ref="G4:G5"/>
    <mergeCell ref="H4:H5"/>
    <mergeCell ref="I4:I5"/>
    <mergeCell ref="A16:A23"/>
    <mergeCell ref="B16:B23"/>
    <mergeCell ref="C16:C23"/>
    <mergeCell ref="D16:D23"/>
    <mergeCell ref="E16:E23"/>
    <mergeCell ref="F16:F23"/>
    <mergeCell ref="G16:G23"/>
    <mergeCell ref="H16:H23"/>
    <mergeCell ref="I16:I23"/>
    <mergeCell ref="F38:F44"/>
    <mergeCell ref="G38:G44"/>
    <mergeCell ref="H38:H44"/>
    <mergeCell ref="U4:U5"/>
    <mergeCell ref="V4:V5"/>
    <mergeCell ref="W4:W5"/>
    <mergeCell ref="M4:M5"/>
    <mergeCell ref="N4:N5"/>
    <mergeCell ref="O4:O5"/>
    <mergeCell ref="P4:Q4"/>
    <mergeCell ref="R4:R5"/>
    <mergeCell ref="S4:S5"/>
    <mergeCell ref="L4:L5"/>
    <mergeCell ref="K4:K5"/>
    <mergeCell ref="Q8:Q15"/>
    <mergeCell ref="P8:P15"/>
    <mergeCell ref="O8:O15"/>
    <mergeCell ref="N8:N15"/>
    <mergeCell ref="M8:M15"/>
    <mergeCell ref="J4:J5"/>
    <mergeCell ref="A4:A5"/>
    <mergeCell ref="B4:B5"/>
    <mergeCell ref="C4:C5"/>
    <mergeCell ref="D4:D5"/>
    <mergeCell ref="E4:E5"/>
    <mergeCell ref="Q67:Q69"/>
    <mergeCell ref="W16:W23"/>
    <mergeCell ref="U8:U15"/>
    <mergeCell ref="Q59:Q62"/>
    <mergeCell ref="Q63:Q65"/>
    <mergeCell ref="V59:V62"/>
    <mergeCell ref="V63:V65"/>
    <mergeCell ref="A2:W2"/>
    <mergeCell ref="B8:B15"/>
    <mergeCell ref="A8:A15"/>
    <mergeCell ref="R8:R15"/>
    <mergeCell ref="S8:S15"/>
    <mergeCell ref="T8:T15"/>
    <mergeCell ref="G8:G15"/>
    <mergeCell ref="F8:F15"/>
    <mergeCell ref="E8:E15"/>
    <mergeCell ref="D8:D15"/>
    <mergeCell ref="C8:C15"/>
    <mergeCell ref="L8:L15"/>
    <mergeCell ref="K8:K15"/>
    <mergeCell ref="J8:J15"/>
    <mergeCell ref="I8:I15"/>
    <mergeCell ref="H8:H15"/>
    <mergeCell ref="T4:T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2021-02-11T06:47:59Z</dcterms:modified>
</cp:coreProperties>
</file>